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docProps/custom.xml" ContentType="application/vnd.openxmlformats-officedocument.custom-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Users\anao\INFORME DE DEUDAS 2020\"/>
    </mc:Choice>
  </mc:AlternateContent>
  <bookViews>
    <workbookView xWindow="0" yWindow="0" windowWidth="20490" windowHeight="7755" tabRatio="500" activeTab="3"/>
  </bookViews>
  <sheets>
    <sheet name="Índice" sheetId="1" r:id="rId1"/>
    <sheet name="1_1" sheetId="2" r:id="rId2"/>
    <sheet name="1_2" sheetId="3" r:id="rId3"/>
    <sheet name="1_3" sheetId="4" r:id="rId4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44" i="4" l="1"/>
  <c r="H144" i="4"/>
  <c r="G144" i="4"/>
  <c r="C5" i="4"/>
  <c r="C4" i="4"/>
  <c r="F139" i="4" s="1"/>
  <c r="C3" i="4"/>
  <c r="A2" i="4"/>
  <c r="A1" i="4"/>
  <c r="I869" i="3"/>
  <c r="I871" i="3" s="1"/>
  <c r="H869" i="3"/>
  <c r="H871" i="3" s="1"/>
  <c r="G869" i="3"/>
  <c r="G871" i="3" s="1"/>
  <c r="F822" i="3"/>
  <c r="I818" i="3"/>
  <c r="I821" i="3" s="1"/>
  <c r="H818" i="3"/>
  <c r="H821" i="3" s="1"/>
  <c r="G818" i="3"/>
  <c r="G821" i="3" s="1"/>
  <c r="C5" i="3"/>
  <c r="F614" i="3" s="1"/>
  <c r="C4" i="3"/>
  <c r="F806" i="3" s="1"/>
  <c r="C3" i="3"/>
  <c r="A2" i="3"/>
  <c r="A1" i="3"/>
  <c r="H208" i="2"/>
  <c r="H211" i="2" s="1"/>
  <c r="G208" i="2"/>
  <c r="G211" i="2" s="1"/>
  <c r="G122" i="2"/>
  <c r="I121" i="2"/>
  <c r="G120" i="2"/>
  <c r="I119" i="2"/>
  <c r="H119" i="2"/>
  <c r="H118" i="2"/>
  <c r="G118" i="2"/>
  <c r="C4" i="2"/>
  <c r="F197" i="2" s="1"/>
  <c r="C3" i="2"/>
  <c r="A2" i="2"/>
  <c r="A1" i="2"/>
  <c r="F54" i="4" l="1"/>
  <c r="F86" i="4"/>
  <c r="F30" i="4"/>
  <c r="F38" i="4"/>
  <c r="F94" i="4"/>
  <c r="F102" i="4"/>
  <c r="F118" i="4"/>
  <c r="F22" i="4"/>
  <c r="F46" i="4"/>
  <c r="F110" i="4"/>
  <c r="F62" i="4"/>
  <c r="F126" i="4"/>
  <c r="F70" i="4"/>
  <c r="F134" i="4"/>
  <c r="F14" i="4"/>
  <c r="F78" i="4"/>
  <c r="F142" i="4"/>
  <c r="G121" i="2"/>
  <c r="G212" i="2" s="1"/>
  <c r="F51" i="2"/>
  <c r="F196" i="2"/>
  <c r="F173" i="2"/>
  <c r="F114" i="3"/>
  <c r="F258" i="3"/>
  <c r="F492" i="3"/>
  <c r="F234" i="3"/>
  <c r="F266" i="3"/>
  <c r="F170" i="3"/>
  <c r="F508" i="3"/>
  <c r="F202" i="3"/>
  <c r="F10" i="3"/>
  <c r="F130" i="3"/>
  <c r="F428" i="3"/>
  <c r="F26" i="3"/>
  <c r="F138" i="3"/>
  <c r="F460" i="3"/>
  <c r="F34" i="3"/>
  <c r="F154" i="3"/>
  <c r="F298" i="3"/>
  <c r="F42" i="3"/>
  <c r="F306" i="3"/>
  <c r="F50" i="3"/>
  <c r="F322" i="3"/>
  <c r="F540" i="3"/>
  <c r="F66" i="3"/>
  <c r="F218" i="3"/>
  <c r="F350" i="3"/>
  <c r="F556" i="3"/>
  <c r="F106" i="3"/>
  <c r="F226" i="3"/>
  <c r="F364" i="3"/>
  <c r="F742" i="3"/>
  <c r="F378" i="3"/>
  <c r="F774" i="3"/>
  <c r="F90" i="3"/>
  <c r="F178" i="3"/>
  <c r="F282" i="3"/>
  <c r="F389" i="3"/>
  <c r="F590" i="3"/>
  <c r="F98" i="3"/>
  <c r="F194" i="3"/>
  <c r="F290" i="3"/>
  <c r="F414" i="3"/>
  <c r="F646" i="3"/>
  <c r="F74" i="3"/>
  <c r="F162" i="3"/>
  <c r="F242" i="3"/>
  <c r="F330" i="3"/>
  <c r="F476" i="3"/>
  <c r="F678" i="3"/>
  <c r="F58" i="3"/>
  <c r="F122" i="3"/>
  <c r="F186" i="3"/>
  <c r="F250" i="3"/>
  <c r="F314" i="3"/>
  <c r="F403" i="3"/>
  <c r="F524" i="3"/>
  <c r="F710" i="3"/>
  <c r="F826" i="3"/>
  <c r="F18" i="3"/>
  <c r="F82" i="3"/>
  <c r="F146" i="3"/>
  <c r="F210" i="3"/>
  <c r="F274" i="3"/>
  <c r="F340" i="3"/>
  <c r="F444" i="3"/>
  <c r="F572" i="3"/>
  <c r="H121" i="2"/>
  <c r="H212" i="2" s="1"/>
  <c r="F43" i="2"/>
  <c r="F13" i="2"/>
  <c r="F19" i="2"/>
  <c r="F27" i="2"/>
  <c r="F35" i="2"/>
  <c r="F109" i="2"/>
  <c r="F130" i="2"/>
  <c r="F59" i="2"/>
  <c r="F67" i="2"/>
  <c r="F76" i="2"/>
  <c r="F88" i="2"/>
  <c r="F98" i="2"/>
  <c r="F148" i="2"/>
  <c r="F21" i="2"/>
  <c r="F53" i="2"/>
  <c r="F89" i="2"/>
  <c r="F157" i="2"/>
  <c r="F22" i="2"/>
  <c r="F54" i="2"/>
  <c r="F91" i="2"/>
  <c r="F159" i="2"/>
  <c r="F37" i="2"/>
  <c r="F69" i="2"/>
  <c r="F115" i="2"/>
  <c r="F10" i="2"/>
  <c r="F38" i="2"/>
  <c r="F71" i="2"/>
  <c r="F116" i="2"/>
  <c r="H122" i="2"/>
  <c r="F29" i="2"/>
  <c r="F45" i="2"/>
  <c r="F61" i="2"/>
  <c r="F80" i="2"/>
  <c r="F100" i="2"/>
  <c r="F133" i="2"/>
  <c r="F175" i="2"/>
  <c r="F14" i="2"/>
  <c r="F30" i="2"/>
  <c r="F46" i="2"/>
  <c r="F62" i="2"/>
  <c r="F82" i="2"/>
  <c r="F106" i="2"/>
  <c r="F141" i="2"/>
  <c r="F189" i="2"/>
  <c r="F16" i="2"/>
  <c r="F32" i="2"/>
  <c r="F48" i="2"/>
  <c r="F64" i="2"/>
  <c r="F85" i="2"/>
  <c r="F107" i="2"/>
  <c r="F120" i="2"/>
  <c r="F143" i="2"/>
  <c r="F191" i="2"/>
  <c r="F24" i="2"/>
  <c r="F40" i="2"/>
  <c r="F56" i="2"/>
  <c r="F73" i="2"/>
  <c r="F97" i="2"/>
  <c r="F129" i="2"/>
  <c r="F164" i="2"/>
  <c r="F15" i="2"/>
  <c r="F23" i="2"/>
  <c r="F31" i="2"/>
  <c r="F39" i="2"/>
  <c r="F47" i="2"/>
  <c r="F55" i="2"/>
  <c r="F63" i="2"/>
  <c r="F72" i="2"/>
  <c r="F81" i="2"/>
  <c r="F90" i="2"/>
  <c r="F99" i="2"/>
  <c r="F108" i="2"/>
  <c r="F117" i="2"/>
  <c r="F132" i="2"/>
  <c r="F145" i="2"/>
  <c r="F161" i="2"/>
  <c r="F177" i="2"/>
  <c r="F193" i="2"/>
  <c r="F180" i="2"/>
  <c r="F17" i="2"/>
  <c r="F33" i="2"/>
  <c r="F49" i="2"/>
  <c r="F57" i="2"/>
  <c r="F74" i="2"/>
  <c r="F83" i="2"/>
  <c r="F92" i="2"/>
  <c r="F101" i="2"/>
  <c r="F111" i="2"/>
  <c r="F135" i="2"/>
  <c r="F149" i="2"/>
  <c r="F165" i="2"/>
  <c r="F181" i="2"/>
  <c r="F206" i="2"/>
  <c r="F198" i="2"/>
  <c r="F190" i="2"/>
  <c r="F182" i="2"/>
  <c r="F174" i="2"/>
  <c r="F166" i="2"/>
  <c r="F158" i="2"/>
  <c r="F150" i="2"/>
  <c r="F142" i="2"/>
  <c r="F134" i="2"/>
  <c r="F210" i="2"/>
  <c r="F204" i="2"/>
  <c r="F209" i="2"/>
  <c r="F203" i="2"/>
  <c r="F195" i="2"/>
  <c r="F187" i="2"/>
  <c r="F179" i="2"/>
  <c r="F171" i="2"/>
  <c r="F163" i="2"/>
  <c r="F155" i="2"/>
  <c r="F147" i="2"/>
  <c r="F139" i="2"/>
  <c r="F131" i="2"/>
  <c r="F202" i="2"/>
  <c r="F194" i="2"/>
  <c r="F186" i="2"/>
  <c r="F178" i="2"/>
  <c r="F170" i="2"/>
  <c r="F162" i="2"/>
  <c r="F154" i="2"/>
  <c r="F146" i="2"/>
  <c r="F200" i="2"/>
  <c r="F192" i="2"/>
  <c r="F184" i="2"/>
  <c r="F176" i="2"/>
  <c r="F168" i="2"/>
  <c r="F160" i="2"/>
  <c r="F152" i="2"/>
  <c r="F144" i="2"/>
  <c r="F136" i="2"/>
  <c r="F128" i="2"/>
  <c r="F110" i="2"/>
  <c r="F102" i="2"/>
  <c r="F94" i="2"/>
  <c r="F86" i="2"/>
  <c r="F78" i="2"/>
  <c r="F70" i="2"/>
  <c r="F25" i="2"/>
  <c r="F41" i="2"/>
  <c r="F65" i="2"/>
  <c r="F9" i="2"/>
  <c r="F18" i="2"/>
  <c r="F26" i="2"/>
  <c r="F34" i="2"/>
  <c r="F42" i="2"/>
  <c r="F50" i="2"/>
  <c r="F58" i="2"/>
  <c r="F66" i="2"/>
  <c r="F75" i="2"/>
  <c r="F93" i="2"/>
  <c r="F103" i="2"/>
  <c r="F112" i="2"/>
  <c r="F119" i="2"/>
  <c r="F137" i="2"/>
  <c r="F151" i="2"/>
  <c r="F167" i="2"/>
  <c r="F183" i="2"/>
  <c r="F199" i="2"/>
  <c r="F95" i="2"/>
  <c r="F113" i="2"/>
  <c r="F126" i="2"/>
  <c r="F185" i="2"/>
  <c r="F104" i="2"/>
  <c r="F138" i="2"/>
  <c r="F153" i="2"/>
  <c r="F169" i="2"/>
  <c r="F201" i="2"/>
  <c r="F11" i="2"/>
  <c r="F20" i="2"/>
  <c r="F28" i="2"/>
  <c r="F36" i="2"/>
  <c r="F44" i="2"/>
  <c r="F52" i="2"/>
  <c r="F60" i="2"/>
  <c r="F68" i="2"/>
  <c r="F77" i="2"/>
  <c r="F96" i="2"/>
  <c r="F105" i="2"/>
  <c r="F114" i="2"/>
  <c r="F127" i="2"/>
  <c r="F140" i="2"/>
  <c r="F156" i="2"/>
  <c r="F172" i="2"/>
  <c r="F188" i="2"/>
  <c r="F205" i="2"/>
  <c r="F207" i="2"/>
  <c r="F863" i="3"/>
  <c r="F855" i="3"/>
  <c r="F847" i="3"/>
  <c r="F839" i="3"/>
  <c r="F831" i="3"/>
  <c r="F811" i="3"/>
  <c r="F803" i="3"/>
  <c r="F795" i="3"/>
  <c r="F787" i="3"/>
  <c r="F779" i="3"/>
  <c r="F771" i="3"/>
  <c r="F763" i="3"/>
  <c r="F755" i="3"/>
  <c r="F747" i="3"/>
  <c r="F739" i="3"/>
  <c r="F731" i="3"/>
  <c r="F723" i="3"/>
  <c r="F715" i="3"/>
  <c r="F707" i="3"/>
  <c r="F699" i="3"/>
  <c r="F691" i="3"/>
  <c r="F683" i="3"/>
  <c r="F675" i="3"/>
  <c r="F667" i="3"/>
  <c r="F659" i="3"/>
  <c r="F651" i="3"/>
  <c r="F643" i="3"/>
  <c r="F635" i="3"/>
  <c r="F611" i="3"/>
  <c r="F603" i="3"/>
  <c r="F595" i="3"/>
  <c r="F587" i="3"/>
  <c r="F579" i="3"/>
  <c r="F862" i="3"/>
  <c r="F854" i="3"/>
  <c r="F846" i="3"/>
  <c r="F838" i="3"/>
  <c r="F830" i="3"/>
  <c r="F810" i="3"/>
  <c r="F802" i="3"/>
  <c r="F794" i="3"/>
  <c r="F786" i="3"/>
  <c r="F778" i="3"/>
  <c r="F770" i="3"/>
  <c r="F762" i="3"/>
  <c r="F754" i="3"/>
  <c r="F746" i="3"/>
  <c r="F738" i="3"/>
  <c r="F730" i="3"/>
  <c r="F722" i="3"/>
  <c r="F714" i="3"/>
  <c r="F706" i="3"/>
  <c r="F698" i="3"/>
  <c r="F690" i="3"/>
  <c r="F682" i="3"/>
  <c r="F674" i="3"/>
  <c r="F666" i="3"/>
  <c r="F658" i="3"/>
  <c r="F650" i="3"/>
  <c r="F642" i="3"/>
  <c r="F610" i="3"/>
  <c r="F602" i="3"/>
  <c r="F594" i="3"/>
  <c r="F586" i="3"/>
  <c r="F578" i="3"/>
  <c r="F570" i="3"/>
  <c r="F562" i="3"/>
  <c r="F554" i="3"/>
  <c r="F546" i="3"/>
  <c r="F538" i="3"/>
  <c r="F530" i="3"/>
  <c r="F522" i="3"/>
  <c r="F514" i="3"/>
  <c r="F506" i="3"/>
  <c r="F498" i="3"/>
  <c r="F490" i="3"/>
  <c r="F482" i="3"/>
  <c r="F474" i="3"/>
  <c r="F466" i="3"/>
  <c r="F458" i="3"/>
  <c r="F450" i="3"/>
  <c r="F442" i="3"/>
  <c r="F434" i="3"/>
  <c r="F861" i="3"/>
  <c r="F853" i="3"/>
  <c r="F845" i="3"/>
  <c r="F837" i="3"/>
  <c r="F829" i="3"/>
  <c r="F817" i="3"/>
  <c r="F809" i="3"/>
  <c r="F801" i="3"/>
  <c r="F793" i="3"/>
  <c r="F785" i="3"/>
  <c r="F777" i="3"/>
  <c r="F769" i="3"/>
  <c r="F761" i="3"/>
  <c r="F753" i="3"/>
  <c r="F745" i="3"/>
  <c r="F737" i="3"/>
  <c r="F729" i="3"/>
  <c r="F721" i="3"/>
  <c r="F713" i="3"/>
  <c r="F705" i="3"/>
  <c r="F697" i="3"/>
  <c r="F689" i="3"/>
  <c r="F681" i="3"/>
  <c r="F673" i="3"/>
  <c r="F665" i="3"/>
  <c r="F657" i="3"/>
  <c r="F649" i="3"/>
  <c r="F641" i="3"/>
  <c r="F609" i="3"/>
  <c r="F601" i="3"/>
  <c r="F593" i="3"/>
  <c r="F585" i="3"/>
  <c r="F577" i="3"/>
  <c r="F569" i="3"/>
  <c r="F561" i="3"/>
  <c r="F553" i="3"/>
  <c r="F545" i="3"/>
  <c r="F537" i="3"/>
  <c r="F529" i="3"/>
  <c r="F521" i="3"/>
  <c r="F513" i="3"/>
  <c r="F505" i="3"/>
  <c r="F497" i="3"/>
  <c r="F489" i="3"/>
  <c r="F481" i="3"/>
  <c r="F473" i="3"/>
  <c r="F465" i="3"/>
  <c r="F457" i="3"/>
  <c r="F449" i="3"/>
  <c r="F441" i="3"/>
  <c r="F433" i="3"/>
  <c r="F425" i="3"/>
  <c r="F417" i="3"/>
  <c r="F409" i="3"/>
  <c r="F401" i="3"/>
  <c r="F393" i="3"/>
  <c r="F385" i="3"/>
  <c r="F377" i="3"/>
  <c r="F369" i="3"/>
  <c r="F361" i="3"/>
  <c r="F353" i="3"/>
  <c r="F868" i="3"/>
  <c r="F860" i="3"/>
  <c r="F852" i="3"/>
  <c r="F844" i="3"/>
  <c r="F836" i="3"/>
  <c r="F828" i="3"/>
  <c r="F816" i="3"/>
  <c r="F808" i="3"/>
  <c r="F800" i="3"/>
  <c r="F792" i="3"/>
  <c r="F784" i="3"/>
  <c r="F776" i="3"/>
  <c r="F768" i="3"/>
  <c r="F760" i="3"/>
  <c r="F752" i="3"/>
  <c r="F744" i="3"/>
  <c r="F736" i="3"/>
  <c r="F728" i="3"/>
  <c r="F720" i="3"/>
  <c r="F712" i="3"/>
  <c r="F704" i="3"/>
  <c r="F696" i="3"/>
  <c r="F688" i="3"/>
  <c r="F680" i="3"/>
  <c r="F672" i="3"/>
  <c r="F664" i="3"/>
  <c r="F656" i="3"/>
  <c r="F648" i="3"/>
  <c r="F640" i="3"/>
  <c r="F608" i="3"/>
  <c r="F600" i="3"/>
  <c r="F592" i="3"/>
  <c r="F584" i="3"/>
  <c r="F576" i="3"/>
  <c r="F568" i="3"/>
  <c r="F560" i="3"/>
  <c r="F552" i="3"/>
  <c r="F544" i="3"/>
  <c r="F536" i="3"/>
  <c r="F528" i="3"/>
  <c r="F520" i="3"/>
  <c r="F512" i="3"/>
  <c r="F504" i="3"/>
  <c r="F496" i="3"/>
  <c r="F488" i="3"/>
  <c r="F480" i="3"/>
  <c r="F472" i="3"/>
  <c r="F464" i="3"/>
  <c r="F456" i="3"/>
  <c r="F448" i="3"/>
  <c r="F440" i="3"/>
  <c r="F432" i="3"/>
  <c r="F424" i="3"/>
  <c r="F416" i="3"/>
  <c r="F408" i="3"/>
  <c r="F400" i="3"/>
  <c r="F392" i="3"/>
  <c r="F384" i="3"/>
  <c r="F376" i="3"/>
  <c r="F368" i="3"/>
  <c r="F360" i="3"/>
  <c r="F352" i="3"/>
  <c r="F344" i="3"/>
  <c r="F336" i="3"/>
  <c r="F867" i="3"/>
  <c r="F859" i="3"/>
  <c r="F851" i="3"/>
  <c r="F843" i="3"/>
  <c r="F835" i="3"/>
  <c r="F827" i="3"/>
  <c r="F815" i="3"/>
  <c r="F807" i="3"/>
  <c r="F799" i="3"/>
  <c r="F791" i="3"/>
  <c r="F783" i="3"/>
  <c r="F775" i="3"/>
  <c r="F767" i="3"/>
  <c r="F759" i="3"/>
  <c r="F751" i="3"/>
  <c r="F743" i="3"/>
  <c r="F735" i="3"/>
  <c r="F727" i="3"/>
  <c r="F719" i="3"/>
  <c r="F711" i="3"/>
  <c r="F703" i="3"/>
  <c r="F695" i="3"/>
  <c r="F687" i="3"/>
  <c r="F679" i="3"/>
  <c r="F671" i="3"/>
  <c r="F663" i="3"/>
  <c r="F655" i="3"/>
  <c r="F647" i="3"/>
  <c r="F639" i="3"/>
  <c r="F607" i="3"/>
  <c r="F599" i="3"/>
  <c r="F591" i="3"/>
  <c r="F583" i="3"/>
  <c r="F575" i="3"/>
  <c r="F567" i="3"/>
  <c r="F559" i="3"/>
  <c r="F551" i="3"/>
  <c r="F543" i="3"/>
  <c r="F535" i="3"/>
  <c r="F527" i="3"/>
  <c r="F519" i="3"/>
  <c r="F511" i="3"/>
  <c r="F503" i="3"/>
  <c r="F495" i="3"/>
  <c r="F487" i="3"/>
  <c r="F479" i="3"/>
  <c r="F471" i="3"/>
  <c r="F463" i="3"/>
  <c r="F455" i="3"/>
  <c r="F447" i="3"/>
  <c r="F439" i="3"/>
  <c r="F431" i="3"/>
  <c r="F423" i="3"/>
  <c r="F415" i="3"/>
  <c r="F407" i="3"/>
  <c r="F399" i="3"/>
  <c r="F391" i="3"/>
  <c r="F383" i="3"/>
  <c r="F375" i="3"/>
  <c r="F367" i="3"/>
  <c r="F359" i="3"/>
  <c r="F351" i="3"/>
  <c r="F343" i="3"/>
  <c r="F335" i="3"/>
  <c r="F870" i="3"/>
  <c r="F865" i="3"/>
  <c r="F857" i="3"/>
  <c r="F849" i="3"/>
  <c r="F841" i="3"/>
  <c r="F833" i="3"/>
  <c r="F864" i="3"/>
  <c r="F856" i="3"/>
  <c r="F848" i="3"/>
  <c r="F840" i="3"/>
  <c r="F832" i="3"/>
  <c r="F812" i="3"/>
  <c r="F804" i="3"/>
  <c r="F796" i="3"/>
  <c r="F788" i="3"/>
  <c r="F780" i="3"/>
  <c r="F772" i="3"/>
  <c r="F764" i="3"/>
  <c r="F756" i="3"/>
  <c r="F748" i="3"/>
  <c r="F740" i="3"/>
  <c r="F732" i="3"/>
  <c r="F724" i="3"/>
  <c r="F716" i="3"/>
  <c r="F708" i="3"/>
  <c r="F700" i="3"/>
  <c r="F692" i="3"/>
  <c r="F684" i="3"/>
  <c r="F676" i="3"/>
  <c r="F668" i="3"/>
  <c r="F660" i="3"/>
  <c r="F652" i="3"/>
  <c r="F644" i="3"/>
  <c r="F636" i="3"/>
  <c r="F612" i="3"/>
  <c r="F16" i="3"/>
  <c r="F24" i="3"/>
  <c r="F32" i="3"/>
  <c r="F40" i="3"/>
  <c r="F48" i="3"/>
  <c r="F56" i="3"/>
  <c r="F64" i="3"/>
  <c r="F72" i="3"/>
  <c r="F80" i="3"/>
  <c r="F88" i="3"/>
  <c r="F96" i="3"/>
  <c r="F104" i="3"/>
  <c r="F112" i="3"/>
  <c r="F120" i="3"/>
  <c r="F128" i="3"/>
  <c r="F136" i="3"/>
  <c r="F144" i="3"/>
  <c r="F152" i="3"/>
  <c r="F160" i="3"/>
  <c r="F168" i="3"/>
  <c r="F176" i="3"/>
  <c r="F184" i="3"/>
  <c r="F192" i="3"/>
  <c r="F200" i="3"/>
  <c r="F208" i="3"/>
  <c r="F216" i="3"/>
  <c r="F224" i="3"/>
  <c r="F232" i="3"/>
  <c r="F240" i="3"/>
  <c r="F248" i="3"/>
  <c r="F256" i="3"/>
  <c r="F264" i="3"/>
  <c r="F272" i="3"/>
  <c r="F280" i="3"/>
  <c r="F288" i="3"/>
  <c r="F296" i="3"/>
  <c r="F304" i="3"/>
  <c r="F312" i="3"/>
  <c r="F320" i="3"/>
  <c r="F328" i="3"/>
  <c r="F338" i="3"/>
  <c r="F348" i="3"/>
  <c r="F362" i="3"/>
  <c r="F373" i="3"/>
  <c r="F387" i="3"/>
  <c r="F398" i="3"/>
  <c r="F412" i="3"/>
  <c r="F426" i="3"/>
  <c r="F438" i="3"/>
  <c r="F454" i="3"/>
  <c r="F470" i="3"/>
  <c r="F486" i="3"/>
  <c r="F502" i="3"/>
  <c r="F518" i="3"/>
  <c r="F534" i="3"/>
  <c r="F550" i="3"/>
  <c r="F566" i="3"/>
  <c r="F588" i="3"/>
  <c r="F606" i="3"/>
  <c r="F638" i="3"/>
  <c r="F670" i="3"/>
  <c r="F702" i="3"/>
  <c r="F734" i="3"/>
  <c r="F766" i="3"/>
  <c r="F798" i="3"/>
  <c r="F819" i="3"/>
  <c r="F627" i="3"/>
  <c r="F619" i="3"/>
  <c r="F634" i="3"/>
  <c r="F626" i="3"/>
  <c r="F618" i="3"/>
  <c r="F633" i="3"/>
  <c r="F625" i="3"/>
  <c r="F617" i="3"/>
  <c r="F632" i="3"/>
  <c r="F624" i="3"/>
  <c r="F616" i="3"/>
  <c r="F820" i="3"/>
  <c r="F631" i="3"/>
  <c r="F623" i="3"/>
  <c r="F615" i="3"/>
  <c r="F628" i="3"/>
  <c r="F620" i="3"/>
  <c r="F17" i="3"/>
  <c r="F25" i="3"/>
  <c r="F33" i="3"/>
  <c r="F41" i="3"/>
  <c r="F49" i="3"/>
  <c r="F57" i="3"/>
  <c r="F65" i="3"/>
  <c r="F73" i="3"/>
  <c r="F81" i="3"/>
  <c r="F89" i="3"/>
  <c r="F97" i="3"/>
  <c r="F105" i="3"/>
  <c r="F113" i="3"/>
  <c r="F121" i="3"/>
  <c r="F129" i="3"/>
  <c r="F137" i="3"/>
  <c r="F145" i="3"/>
  <c r="F153" i="3"/>
  <c r="F161" i="3"/>
  <c r="F169" i="3"/>
  <c r="F177" i="3"/>
  <c r="F185" i="3"/>
  <c r="F193" i="3"/>
  <c r="F201" i="3"/>
  <c r="F209" i="3"/>
  <c r="F217" i="3"/>
  <c r="F225" i="3"/>
  <c r="F233" i="3"/>
  <c r="F241" i="3"/>
  <c r="F249" i="3"/>
  <c r="F257" i="3"/>
  <c r="F265" i="3"/>
  <c r="F273" i="3"/>
  <c r="F281" i="3"/>
  <c r="F289" i="3"/>
  <c r="F297" i="3"/>
  <c r="F305" i="3"/>
  <c r="F313" i="3"/>
  <c r="F321" i="3"/>
  <c r="F329" i="3"/>
  <c r="F339" i="3"/>
  <c r="F349" i="3"/>
  <c r="F363" i="3"/>
  <c r="F374" i="3"/>
  <c r="F388" i="3"/>
  <c r="F402" i="3"/>
  <c r="F413" i="3"/>
  <c r="F427" i="3"/>
  <c r="F443" i="3"/>
  <c r="F459" i="3"/>
  <c r="F475" i="3"/>
  <c r="F491" i="3"/>
  <c r="F507" i="3"/>
  <c r="F523" i="3"/>
  <c r="F539" i="3"/>
  <c r="F555" i="3"/>
  <c r="F571" i="3"/>
  <c r="F589" i="3"/>
  <c r="F613" i="3"/>
  <c r="F645" i="3"/>
  <c r="F677" i="3"/>
  <c r="F709" i="3"/>
  <c r="F741" i="3"/>
  <c r="F773" i="3"/>
  <c r="F805" i="3"/>
  <c r="F11" i="3"/>
  <c r="F19" i="3"/>
  <c r="F27" i="3"/>
  <c r="F35" i="3"/>
  <c r="F43" i="3"/>
  <c r="F51" i="3"/>
  <c r="F59" i="3"/>
  <c r="F67" i="3"/>
  <c r="F75" i="3"/>
  <c r="F83" i="3"/>
  <c r="F91" i="3"/>
  <c r="F99" i="3"/>
  <c r="F107" i="3"/>
  <c r="F115" i="3"/>
  <c r="F123" i="3"/>
  <c r="F131" i="3"/>
  <c r="F139" i="3"/>
  <c r="F147" i="3"/>
  <c r="F155" i="3"/>
  <c r="F163" i="3"/>
  <c r="F171" i="3"/>
  <c r="F179" i="3"/>
  <c r="F187" i="3"/>
  <c r="F195" i="3"/>
  <c r="F203" i="3"/>
  <c r="F211" i="3"/>
  <c r="F219" i="3"/>
  <c r="F227" i="3"/>
  <c r="F235" i="3"/>
  <c r="F243" i="3"/>
  <c r="F251" i="3"/>
  <c r="F259" i="3"/>
  <c r="F267" i="3"/>
  <c r="F275" i="3"/>
  <c r="F283" i="3"/>
  <c r="F291" i="3"/>
  <c r="F299" i="3"/>
  <c r="F307" i="3"/>
  <c r="F315" i="3"/>
  <c r="F323" i="3"/>
  <c r="F331" i="3"/>
  <c r="F341" i="3"/>
  <c r="F354" i="3"/>
  <c r="F365" i="3"/>
  <c r="F379" i="3"/>
  <c r="F390" i="3"/>
  <c r="F404" i="3"/>
  <c r="F418" i="3"/>
  <c r="F429" i="3"/>
  <c r="F445" i="3"/>
  <c r="F461" i="3"/>
  <c r="F477" i="3"/>
  <c r="F493" i="3"/>
  <c r="F509" i="3"/>
  <c r="F525" i="3"/>
  <c r="F541" i="3"/>
  <c r="F557" i="3"/>
  <c r="F573" i="3"/>
  <c r="F596" i="3"/>
  <c r="F621" i="3"/>
  <c r="F653" i="3"/>
  <c r="F685" i="3"/>
  <c r="F717" i="3"/>
  <c r="F749" i="3"/>
  <c r="F781" i="3"/>
  <c r="F813" i="3"/>
  <c r="F834" i="3"/>
  <c r="F12" i="3"/>
  <c r="F20" i="3"/>
  <c r="F28" i="3"/>
  <c r="F36" i="3"/>
  <c r="F44" i="3"/>
  <c r="F52" i="3"/>
  <c r="F60" i="3"/>
  <c r="F68" i="3"/>
  <c r="F76" i="3"/>
  <c r="F84" i="3"/>
  <c r="F92" i="3"/>
  <c r="F100" i="3"/>
  <c r="F108" i="3"/>
  <c r="F116" i="3"/>
  <c r="F124" i="3"/>
  <c r="F132" i="3"/>
  <c r="F140" i="3"/>
  <c r="F148" i="3"/>
  <c r="F156" i="3"/>
  <c r="F164" i="3"/>
  <c r="F172" i="3"/>
  <c r="F180" i="3"/>
  <c r="F188" i="3"/>
  <c r="F196" i="3"/>
  <c r="F204" i="3"/>
  <c r="F212" i="3"/>
  <c r="F220" i="3"/>
  <c r="F228" i="3"/>
  <c r="F236" i="3"/>
  <c r="F244" i="3"/>
  <c r="F252" i="3"/>
  <c r="F260" i="3"/>
  <c r="F268" i="3"/>
  <c r="F276" i="3"/>
  <c r="F284" i="3"/>
  <c r="F292" i="3"/>
  <c r="F300" i="3"/>
  <c r="F308" i="3"/>
  <c r="F316" i="3"/>
  <c r="F324" i="3"/>
  <c r="F332" i="3"/>
  <c r="F342" i="3"/>
  <c r="F355" i="3"/>
  <c r="F366" i="3"/>
  <c r="F380" i="3"/>
  <c r="F394" i="3"/>
  <c r="F405" i="3"/>
  <c r="F419" i="3"/>
  <c r="F430" i="3"/>
  <c r="F446" i="3"/>
  <c r="F462" i="3"/>
  <c r="F478" i="3"/>
  <c r="F494" i="3"/>
  <c r="F510" i="3"/>
  <c r="F526" i="3"/>
  <c r="F542" i="3"/>
  <c r="F558" i="3"/>
  <c r="F574" i="3"/>
  <c r="F597" i="3"/>
  <c r="F622" i="3"/>
  <c r="F654" i="3"/>
  <c r="F686" i="3"/>
  <c r="F718" i="3"/>
  <c r="F750" i="3"/>
  <c r="F782" i="3"/>
  <c r="F814" i="3"/>
  <c r="F842" i="3"/>
  <c r="F13" i="3"/>
  <c r="F21" i="3"/>
  <c r="F29" i="3"/>
  <c r="F37" i="3"/>
  <c r="F45" i="3"/>
  <c r="F53" i="3"/>
  <c r="F61" i="3"/>
  <c r="F69" i="3"/>
  <c r="F77" i="3"/>
  <c r="F85" i="3"/>
  <c r="F93" i="3"/>
  <c r="F101" i="3"/>
  <c r="F109" i="3"/>
  <c r="F117" i="3"/>
  <c r="F125" i="3"/>
  <c r="F133" i="3"/>
  <c r="F141" i="3"/>
  <c r="F149" i="3"/>
  <c r="F157" i="3"/>
  <c r="F165" i="3"/>
  <c r="F173" i="3"/>
  <c r="F181" i="3"/>
  <c r="F189" i="3"/>
  <c r="F197" i="3"/>
  <c r="F205" i="3"/>
  <c r="F213" i="3"/>
  <c r="F221" i="3"/>
  <c r="F229" i="3"/>
  <c r="F237" i="3"/>
  <c r="F245" i="3"/>
  <c r="F253" i="3"/>
  <c r="F261" i="3"/>
  <c r="F269" i="3"/>
  <c r="F277" i="3"/>
  <c r="F285" i="3"/>
  <c r="F293" i="3"/>
  <c r="F301" i="3"/>
  <c r="F309" i="3"/>
  <c r="F317" i="3"/>
  <c r="F325" i="3"/>
  <c r="F333" i="3"/>
  <c r="F345" i="3"/>
  <c r="F356" i="3"/>
  <c r="F370" i="3"/>
  <c r="F381" i="3"/>
  <c r="F395" i="3"/>
  <c r="F406" i="3"/>
  <c r="F420" i="3"/>
  <c r="F435" i="3"/>
  <c r="F451" i="3"/>
  <c r="F467" i="3"/>
  <c r="F483" i="3"/>
  <c r="F499" i="3"/>
  <c r="F515" i="3"/>
  <c r="F531" i="3"/>
  <c r="F547" i="3"/>
  <c r="F563" i="3"/>
  <c r="F580" i="3"/>
  <c r="F598" i="3"/>
  <c r="F629" i="3"/>
  <c r="F661" i="3"/>
  <c r="F693" i="3"/>
  <c r="F725" i="3"/>
  <c r="F757" i="3"/>
  <c r="F789" i="3"/>
  <c r="F850" i="3"/>
  <c r="H872" i="3"/>
  <c r="F14" i="3"/>
  <c r="F22" i="3"/>
  <c r="F30" i="3"/>
  <c r="F38" i="3"/>
  <c r="F46" i="3"/>
  <c r="F54" i="3"/>
  <c r="F62" i="3"/>
  <c r="F70" i="3"/>
  <c r="F78" i="3"/>
  <c r="F86" i="3"/>
  <c r="F94" i="3"/>
  <c r="F102" i="3"/>
  <c r="F110" i="3"/>
  <c r="F118" i="3"/>
  <c r="F126" i="3"/>
  <c r="F134" i="3"/>
  <c r="F142" i="3"/>
  <c r="F150" i="3"/>
  <c r="F158" i="3"/>
  <c r="F166" i="3"/>
  <c r="F174" i="3"/>
  <c r="F182" i="3"/>
  <c r="F190" i="3"/>
  <c r="F198" i="3"/>
  <c r="F206" i="3"/>
  <c r="F214" i="3"/>
  <c r="F222" i="3"/>
  <c r="F230" i="3"/>
  <c r="F238" i="3"/>
  <c r="F246" i="3"/>
  <c r="F254" i="3"/>
  <c r="F262" i="3"/>
  <c r="F270" i="3"/>
  <c r="F278" i="3"/>
  <c r="F286" i="3"/>
  <c r="F294" i="3"/>
  <c r="F302" i="3"/>
  <c r="F310" i="3"/>
  <c r="F318" i="3"/>
  <c r="F326" i="3"/>
  <c r="F334" i="3"/>
  <c r="F346" i="3"/>
  <c r="F357" i="3"/>
  <c r="F371" i="3"/>
  <c r="F382" i="3"/>
  <c r="F396" i="3"/>
  <c r="F410" i="3"/>
  <c r="F421" i="3"/>
  <c r="F436" i="3"/>
  <c r="F452" i="3"/>
  <c r="F468" i="3"/>
  <c r="F484" i="3"/>
  <c r="F500" i="3"/>
  <c r="F516" i="3"/>
  <c r="F532" i="3"/>
  <c r="F548" i="3"/>
  <c r="F564" i="3"/>
  <c r="F581" i="3"/>
  <c r="F604" i="3"/>
  <c r="F630" i="3"/>
  <c r="F662" i="3"/>
  <c r="F694" i="3"/>
  <c r="F726" i="3"/>
  <c r="F758" i="3"/>
  <c r="F790" i="3"/>
  <c r="F858" i="3"/>
  <c r="F15" i="3"/>
  <c r="F23" i="3"/>
  <c r="F31" i="3"/>
  <c r="F39" i="3"/>
  <c r="F47" i="3"/>
  <c r="F55" i="3"/>
  <c r="F63" i="3"/>
  <c r="F71" i="3"/>
  <c r="F79" i="3"/>
  <c r="F87" i="3"/>
  <c r="F95" i="3"/>
  <c r="F103" i="3"/>
  <c r="F111" i="3"/>
  <c r="F119" i="3"/>
  <c r="F127" i="3"/>
  <c r="F135" i="3"/>
  <c r="F143" i="3"/>
  <c r="F151" i="3"/>
  <c r="F159" i="3"/>
  <c r="F167" i="3"/>
  <c r="F175" i="3"/>
  <c r="F183" i="3"/>
  <c r="F191" i="3"/>
  <c r="F199" i="3"/>
  <c r="F207" i="3"/>
  <c r="F215" i="3"/>
  <c r="F223" i="3"/>
  <c r="F231" i="3"/>
  <c r="F239" i="3"/>
  <c r="F247" i="3"/>
  <c r="F255" i="3"/>
  <c r="F263" i="3"/>
  <c r="F271" i="3"/>
  <c r="F279" i="3"/>
  <c r="F287" i="3"/>
  <c r="F295" i="3"/>
  <c r="F303" i="3"/>
  <c r="F311" i="3"/>
  <c r="F319" i="3"/>
  <c r="F327" i="3"/>
  <c r="F337" i="3"/>
  <c r="F347" i="3"/>
  <c r="F358" i="3"/>
  <c r="F372" i="3"/>
  <c r="F386" i="3"/>
  <c r="F397" i="3"/>
  <c r="F411" i="3"/>
  <c r="F422" i="3"/>
  <c r="F437" i="3"/>
  <c r="F453" i="3"/>
  <c r="F469" i="3"/>
  <c r="F485" i="3"/>
  <c r="F501" i="3"/>
  <c r="F517" i="3"/>
  <c r="F533" i="3"/>
  <c r="F549" i="3"/>
  <c r="F565" i="3"/>
  <c r="F582" i="3"/>
  <c r="F605" i="3"/>
  <c r="F637" i="3"/>
  <c r="F669" i="3"/>
  <c r="F701" i="3"/>
  <c r="F733" i="3"/>
  <c r="F765" i="3"/>
  <c r="F797" i="3"/>
  <c r="F866" i="3"/>
  <c r="F12" i="4"/>
  <c r="F20" i="4"/>
  <c r="F28" i="4"/>
  <c r="F36" i="4"/>
  <c r="F44" i="4"/>
  <c r="F52" i="4"/>
  <c r="F60" i="4"/>
  <c r="F68" i="4"/>
  <c r="F76" i="4"/>
  <c r="F84" i="4"/>
  <c r="F92" i="4"/>
  <c r="F100" i="4"/>
  <c r="F108" i="4"/>
  <c r="F116" i="4"/>
  <c r="F124" i="4"/>
  <c r="F132" i="4"/>
  <c r="F140" i="4"/>
  <c r="F13" i="4"/>
  <c r="F21" i="4"/>
  <c r="F29" i="4"/>
  <c r="F37" i="4"/>
  <c r="F45" i="4"/>
  <c r="F53" i="4"/>
  <c r="F61" i="4"/>
  <c r="F69" i="4"/>
  <c r="F77" i="4"/>
  <c r="F85" i="4"/>
  <c r="F93" i="4"/>
  <c r="F101" i="4"/>
  <c r="F109" i="4"/>
  <c r="F117" i="4"/>
  <c r="F125" i="4"/>
  <c r="F133" i="4"/>
  <c r="F141" i="4"/>
  <c r="F15" i="4"/>
  <c r="F23" i="4"/>
  <c r="F31" i="4"/>
  <c r="F39" i="4"/>
  <c r="F47" i="4"/>
  <c r="F55" i="4"/>
  <c r="F63" i="4"/>
  <c r="F71" i="4"/>
  <c r="F79" i="4"/>
  <c r="F87" i="4"/>
  <c r="F95" i="4"/>
  <c r="F103" i="4"/>
  <c r="F111" i="4"/>
  <c r="F119" i="4"/>
  <c r="F127" i="4"/>
  <c r="F135" i="4"/>
  <c r="F143" i="4"/>
  <c r="F16" i="4"/>
  <c r="F24" i="4"/>
  <c r="F32" i="4"/>
  <c r="F40" i="4"/>
  <c r="F48" i="4"/>
  <c r="F56" i="4"/>
  <c r="F64" i="4"/>
  <c r="F72" i="4"/>
  <c r="F80" i="4"/>
  <c r="F88" i="4"/>
  <c r="F96" i="4"/>
  <c r="F104" i="4"/>
  <c r="F112" i="4"/>
  <c r="F120" i="4"/>
  <c r="F128" i="4"/>
  <c r="F136" i="4"/>
  <c r="F17" i="4"/>
  <c r="F25" i="4"/>
  <c r="F33" i="4"/>
  <c r="F41" i="4"/>
  <c r="F49" i="4"/>
  <c r="F57" i="4"/>
  <c r="F65" i="4"/>
  <c r="F73" i="4"/>
  <c r="F81" i="4"/>
  <c r="F89" i="4"/>
  <c r="F97" i="4"/>
  <c r="F105" i="4"/>
  <c r="F113" i="4"/>
  <c r="F121" i="4"/>
  <c r="F129" i="4"/>
  <c r="F137" i="4"/>
  <c r="F10" i="4"/>
  <c r="F18" i="4"/>
  <c r="F26" i="4"/>
  <c r="F34" i="4"/>
  <c r="F42" i="4"/>
  <c r="F50" i="4"/>
  <c r="F58" i="4"/>
  <c r="F66" i="4"/>
  <c r="F74" i="4"/>
  <c r="F82" i="4"/>
  <c r="F90" i="4"/>
  <c r="F98" i="4"/>
  <c r="F106" i="4"/>
  <c r="F114" i="4"/>
  <c r="F122" i="4"/>
  <c r="F130" i="4"/>
  <c r="F138" i="4"/>
  <c r="F11" i="4"/>
  <c r="F19" i="4"/>
  <c r="F27" i="4"/>
  <c r="F35" i="4"/>
  <c r="F43" i="4"/>
  <c r="F51" i="4"/>
  <c r="F59" i="4"/>
  <c r="F67" i="4"/>
  <c r="F75" i="4"/>
  <c r="F83" i="4"/>
  <c r="F91" i="4"/>
  <c r="F99" i="4"/>
  <c r="F107" i="4"/>
  <c r="F115" i="4"/>
  <c r="F123" i="4"/>
  <c r="F131" i="4"/>
  <c r="F869" i="3" l="1"/>
  <c r="F871" i="3" s="1"/>
  <c r="F118" i="2"/>
  <c r="F121" i="2" s="1"/>
  <c r="F818" i="3"/>
  <c r="F821" i="3" s="1"/>
  <c r="G822" i="3" s="1"/>
  <c r="F208" i="2"/>
  <c r="F211" i="2" s="1"/>
  <c r="F216" i="2" l="1"/>
  <c r="F212" i="2"/>
  <c r="F872" i="3"/>
  <c r="F874" i="3" s="1"/>
</calcChain>
</file>

<file path=xl/comments1.xml><?xml version="1.0" encoding="utf-8"?>
<comments xmlns="http://schemas.openxmlformats.org/spreadsheetml/2006/main">
  <authors>
    <author/>
  </authors>
  <commentList>
    <comment ref="C7" authorId="0" shapeId="0">
      <text>
        <r>
          <rPr>
            <b/>
            <sz val="9"/>
            <color rgb="FF000000"/>
            <rFont val="Tahoma"/>
            <family val="2"/>
            <charset val="1"/>
          </rPr>
          <t>Préstamo Bancario / Intereses Bancarios / Bonos / Intereses Bursátiles / Carta de Crédito, etc.</t>
        </r>
      </text>
    </comment>
    <comment ref="I7" authorId="0" shapeId="0">
      <text>
        <r>
          <rPr>
            <b/>
            <sz val="9"/>
            <color rgb="FF000000"/>
            <rFont val="Tahoma"/>
            <family val="2"/>
            <charset val="1"/>
          </rPr>
          <t>Ninguna / Pagarés / Hipotecaria / Prendaria, etc.</t>
        </r>
      </text>
    </comment>
    <comment ref="J7" authorId="0" shapeId="0">
      <text>
        <r>
          <rPr>
            <b/>
            <sz val="9"/>
            <color rgb="FF000000"/>
            <rFont val="Tahoma"/>
            <family val="2"/>
            <charset val="1"/>
          </rPr>
          <t>Vigente / Vencido Pagado / Vencido no Pagado</t>
        </r>
      </text>
    </comment>
    <comment ref="C124" authorId="0" shapeId="0">
      <text>
        <r>
          <rPr>
            <b/>
            <sz val="9"/>
            <color rgb="FF000000"/>
            <rFont val="Tahoma"/>
            <family val="2"/>
            <charset val="1"/>
          </rPr>
          <t>Préstamo Bancario / Intereses Bancarios / Bonos / Intereses Bursátiles / Carta de Crédito, etc.</t>
        </r>
      </text>
    </comment>
    <comment ref="I124" authorId="0" shapeId="0">
      <text>
        <r>
          <rPr>
            <b/>
            <sz val="9"/>
            <color rgb="FF000000"/>
            <rFont val="Tahoma"/>
            <family val="2"/>
            <charset val="1"/>
          </rPr>
          <t>Ninguna / Pagarés / Hipotecaria / Prendaria, etc.</t>
        </r>
      </text>
    </comment>
    <comment ref="J124" authorId="0" shapeId="0">
      <text>
        <r>
          <rPr>
            <b/>
            <sz val="9"/>
            <color rgb="FF000000"/>
            <rFont val="Tahoma"/>
            <family val="2"/>
            <charset val="1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8" authorId="0" shapeId="0">
      <text>
        <r>
          <rPr>
            <b/>
            <sz val="9"/>
            <color rgb="FF000000"/>
            <rFont val="Tahoma"/>
            <family val="2"/>
            <charset val="1"/>
          </rPr>
          <t>Proveedor del exterior / Provedor Local</t>
        </r>
      </text>
    </comment>
    <comment ref="J8" authorId="0" shapeId="0">
      <text>
        <r>
          <rPr>
            <b/>
            <sz val="9"/>
            <color rgb="FF000000"/>
            <rFont val="Tahoma"/>
            <family val="2"/>
            <charset val="1"/>
          </rPr>
          <t>Ninguna / Pagarés / Hipotecaria / Prendaria, etc.</t>
        </r>
      </text>
    </comment>
    <comment ref="K8" authorId="0" shapeId="0">
      <text>
        <r>
          <rPr>
            <b/>
            <sz val="9"/>
            <color rgb="FF000000"/>
            <rFont val="Tahoma"/>
            <family val="2"/>
            <charset val="1"/>
          </rPr>
          <t>Vigente / Vencido Pagado / Vencido no Pagado|</t>
        </r>
      </text>
    </comment>
  </commentList>
</comments>
</file>

<file path=xl/sharedStrings.xml><?xml version="1.0" encoding="utf-8"?>
<sst xmlns="http://schemas.openxmlformats.org/spreadsheetml/2006/main" count="5926" uniqueCount="1309">
  <si>
    <t>Índice</t>
  </si>
  <si>
    <t xml:space="preserve">Sociedad Emisora: </t>
  </si>
  <si>
    <t>KUROSU &amp; CIA. S.A.</t>
  </si>
  <si>
    <t xml:space="preserve">Informe al: </t>
  </si>
  <si>
    <t>Tipo de Cambio:</t>
  </si>
  <si>
    <r>
      <rPr>
        <b/>
        <u/>
        <sz val="14"/>
        <color rgb="FF000000"/>
        <rFont val="Arial"/>
        <family val="2"/>
        <charset val="1"/>
      </rPr>
      <t xml:space="preserve">Tipo de Cambio  </t>
    </r>
    <r>
      <rPr>
        <sz val="14"/>
        <color rgb="FF000000"/>
        <rFont val="Times New Roman"/>
        <family val="1"/>
        <charset val="1"/>
      </rPr>
      <t>€</t>
    </r>
    <r>
      <rPr>
        <b/>
        <u/>
        <sz val="14"/>
        <color rgb="FF000000"/>
        <rFont val="Arial"/>
        <family val="2"/>
        <charset val="1"/>
      </rPr>
      <t>.</t>
    </r>
    <r>
      <rPr>
        <b/>
        <sz val="14"/>
        <color rgb="FF000000"/>
        <rFont val="Arial"/>
        <family val="2"/>
        <charset val="1"/>
      </rPr>
      <t>:</t>
    </r>
  </si>
  <si>
    <t xml:space="preserve">1. </t>
  </si>
  <si>
    <t>Deudas Financieras según Informe del Representante Legal</t>
  </si>
  <si>
    <t xml:space="preserve">2. </t>
  </si>
  <si>
    <t>Deudas Comerciales según Informe del Representante Legal</t>
  </si>
  <si>
    <t xml:space="preserve">3. </t>
  </si>
  <si>
    <t>Otras Deudas según Informe del Representante Legal</t>
  </si>
  <si>
    <r>
      <rPr>
        <b/>
        <u/>
        <sz val="10"/>
        <color rgb="FF000000"/>
        <rFont val="Times New Roman"/>
        <family val="1"/>
        <charset val="1"/>
      </rPr>
      <t>Fecha del informe</t>
    </r>
    <r>
      <rPr>
        <b/>
        <sz val="10"/>
        <rFont val="Times New Roman"/>
        <family val="1"/>
        <charset val="1"/>
      </rPr>
      <t>:</t>
    </r>
  </si>
  <si>
    <r>
      <rPr>
        <b/>
        <u/>
        <sz val="10"/>
        <color rgb="FF000000"/>
        <rFont val="Times New Roman"/>
        <family val="1"/>
        <charset val="1"/>
      </rPr>
      <t>Tipo de Cambio U$S</t>
    </r>
    <r>
      <rPr>
        <b/>
        <sz val="10"/>
        <color rgb="FF000000"/>
        <rFont val="Times New Roman"/>
        <family val="1"/>
        <charset val="1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</si>
  <si>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</si>
  <si>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</si>
  <si>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</si>
  <si>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</si>
  <si>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</si>
  <si>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</si>
  <si>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</si>
  <si>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</si>
  <si>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</si>
  <si>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</si>
  <si>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</si>
  <si>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</si>
  <si>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PYKUR02F5612</t>
  </si>
  <si>
    <t>AL PORTADOR</t>
  </si>
  <si>
    <t>TITULO DE DEUDA</t>
  </si>
  <si>
    <t>A SOLA FIRMA</t>
  </si>
  <si>
    <t>VIGENTE</t>
  </si>
  <si>
    <t>PYKUR02F8889</t>
  </si>
  <si>
    <t>PYKUR01F0069</t>
  </si>
  <si>
    <t>PYKUR01F8260</t>
  </si>
  <si>
    <t>PYKUR02F5620</t>
  </si>
  <si>
    <t>PYKUR03F8896</t>
  </si>
  <si>
    <t>PYKUR01F0077</t>
  </si>
  <si>
    <t>PYKUR02F8566</t>
  </si>
  <si>
    <t>PYKUR01F8278</t>
  </si>
  <si>
    <t>FINANCIERA PARAGUAYO JAPONES S.A.E.C.A</t>
  </si>
  <si>
    <t>INTERESES BANCARIOS</t>
  </si>
  <si>
    <t>PRÉSTAMOS BANCARIOS</t>
  </si>
  <si>
    <t>BBVA PARAGUAY S.A.</t>
  </si>
  <si>
    <t>66-469500</t>
  </si>
  <si>
    <t>BANCO FAMILIAR S.A.E.C.A.</t>
  </si>
  <si>
    <t>CITIBANK N.A. INTERNATIONAL BANKING FACILITY</t>
  </si>
  <si>
    <t>CITIBANK N.A. SUC.PARAGUAY</t>
  </si>
  <si>
    <t>BANCO ATLAS S.A.</t>
  </si>
  <si>
    <t>66-496975</t>
  </si>
  <si>
    <t>66-497822</t>
  </si>
  <si>
    <t>BANCO DO BRASIL S.A.</t>
  </si>
  <si>
    <t>ITAU PARAGUAY S.A.</t>
  </si>
  <si>
    <t>SUDAMERIS BANK S.A.E.C.A.</t>
  </si>
  <si>
    <t>BANCO REGIONAL S.A.E.C.A.</t>
  </si>
  <si>
    <t>VISA PLATINUM EMP</t>
  </si>
  <si>
    <t>BANCO GNB PARAGUAY S.A.</t>
  </si>
  <si>
    <t>03-09791/20</t>
  </si>
  <si>
    <t>BANCO CONTINENTAL S.A.E.C.A.</t>
  </si>
  <si>
    <t>03-09799/20</t>
  </si>
  <si>
    <t>03-09763/19</t>
  </si>
  <si>
    <t>8123808/BNDES</t>
  </si>
  <si>
    <t>SUDAMERIS BANK. S.A.E.C.A.</t>
  </si>
  <si>
    <t>CRÉDITO DOCUMENTARIO</t>
  </si>
  <si>
    <t>8123809/BNDES</t>
  </si>
  <si>
    <t>8123812/BNDES</t>
  </si>
  <si>
    <t>8123811/BNDES</t>
  </si>
  <si>
    <t>INTERÉS CRÉD. DOCUMENTARIO</t>
  </si>
  <si>
    <t>SUB TOTALES</t>
  </si>
  <si>
    <t>INTERESES SOBRE BONOS E INTERESES BANCARIOS A DEVENGAR US$.</t>
  </si>
  <si>
    <t>INTERESES SOBRE BONOS E INTERESES BANCARIOS A DEVENGAR GS.</t>
  </si>
  <si>
    <t>TOTALES</t>
  </si>
  <si>
    <t>PASIVO NO CORRIENTE</t>
  </si>
  <si>
    <t>Fecha de Contratación</t>
  </si>
  <si>
    <t>Fecha de Vencimiento</t>
  </si>
  <si>
    <t>Importe</t>
  </si>
  <si>
    <t>Consolidado en G.</t>
  </si>
  <si>
    <t>(en G)</t>
  </si>
  <si>
    <t>(en USD)</t>
  </si>
  <si>
    <t>PYKURO1F0069</t>
  </si>
  <si>
    <t>PYKURO1F0077</t>
  </si>
  <si>
    <t>TOTALES PASIVO CORRIENTE Y NO CORRIENTE</t>
  </si>
  <si>
    <r>
      <rPr>
        <b/>
        <sz val="10"/>
        <color rgb="FF000000"/>
        <rFont val="Times New Roman"/>
        <family val="1"/>
        <charset val="1"/>
      </rPr>
      <t xml:space="preserve">Deudas Privilegiadas: </t>
    </r>
    <r>
      <rPr>
        <sz val="10"/>
        <rFont val="Times New Roman"/>
        <family val="1"/>
        <charset val="1"/>
      </rPr>
      <t>La empresa KUROSU &amp; CIA. S.A. no cuenta con deudas preferentes o privilegiadas, garantías prendarias o hipotecarias a favor de terceros.</t>
    </r>
  </si>
  <si>
    <t>Lic. Eva Rosa R. de Hermosilla</t>
  </si>
  <si>
    <t>Lic. Antonio Maciel Rotela</t>
  </si>
  <si>
    <t>Directora Vicepresidente</t>
  </si>
  <si>
    <t>Director  Titular</t>
  </si>
  <si>
    <t>P/KUROSU &amp; CIA.S.A.</t>
  </si>
  <si>
    <t>RUC: 80002592-0</t>
  </si>
  <si>
    <r>
      <rPr>
        <b/>
        <u/>
        <sz val="10"/>
        <rFont val="Times New Roman"/>
        <family val="1"/>
        <charset val="1"/>
      </rPr>
      <t>FECHA DEL INFORME</t>
    </r>
    <r>
      <rPr>
        <b/>
        <sz val="10"/>
        <color rgb="FF000000"/>
        <rFont val="Times New Roman"/>
        <family val="1"/>
        <charset val="1"/>
      </rPr>
      <t>:</t>
    </r>
  </si>
  <si>
    <r>
      <rPr>
        <b/>
        <u/>
        <sz val="10"/>
        <rFont val="Times New Roman"/>
        <family val="1"/>
        <charset val="1"/>
      </rPr>
      <t>TIPO DE CAMBIO U$S.</t>
    </r>
    <r>
      <rPr>
        <b/>
        <sz val="10"/>
        <color rgb="FF000000"/>
        <rFont val="Times New Roman"/>
        <family val="1"/>
        <charset val="1"/>
      </rPr>
      <t>:</t>
    </r>
  </si>
  <si>
    <t>TIPO DE CAMBIO EUR.:</t>
  </si>
  <si>
    <t>ACREEDOR</t>
  </si>
  <si>
    <t>FECHA DE EXPEDICIÓN</t>
  </si>
  <si>
    <r>
      <rPr>
        <b/>
        <sz val="10"/>
        <rFont val="Times New Roman"/>
        <family val="1"/>
        <charset val="1"/>
      </rPr>
      <t xml:space="preserve">(EN </t>
    </r>
    <r>
      <rPr>
        <sz val="10"/>
        <color rgb="FF000000"/>
        <rFont val="Times New Roman"/>
        <family val="1"/>
        <charset val="1"/>
      </rPr>
      <t>€</t>
    </r>
    <r>
      <rPr>
        <b/>
        <u/>
        <sz val="10"/>
        <color rgb="FF000000"/>
        <rFont val="Times New Roman"/>
        <family val="1"/>
        <charset val="1"/>
      </rPr>
      <t>.</t>
    </r>
    <r>
      <rPr>
        <b/>
        <sz val="10"/>
        <rFont val="Times New Roman"/>
        <family val="1"/>
        <charset val="1"/>
      </rPr>
      <t>)</t>
    </r>
  </si>
  <si>
    <t>017-001-0002786</t>
  </si>
  <si>
    <t>ASOCIACIÓN RURAL DEL PARAGUAY</t>
  </si>
  <si>
    <t>PROVEEDORES LOCALES</t>
  </si>
  <si>
    <t>FACTURA</t>
  </si>
  <si>
    <t>001-009-0002628</t>
  </si>
  <si>
    <t>BAKER TILLY PARAGUAY</t>
  </si>
  <si>
    <t>001-014-0084291</t>
  </si>
  <si>
    <t>BANCARD S.A.</t>
  </si>
  <si>
    <t>001-001-0009615</t>
  </si>
  <si>
    <t>C.A. LOGÍSTICA S.A.</t>
  </si>
  <si>
    <t>001-001-0009631</t>
  </si>
  <si>
    <t>001-001-0009632</t>
  </si>
  <si>
    <t>001-001-0009633</t>
  </si>
  <si>
    <t>001-001-0009634</t>
  </si>
  <si>
    <t>001-001-0009638</t>
  </si>
  <si>
    <t>001-001-0009639</t>
  </si>
  <si>
    <t>001-001-0009640</t>
  </si>
  <si>
    <t>001-001-0009641</t>
  </si>
  <si>
    <t>001-001-0009642</t>
  </si>
  <si>
    <t>001-001-0009644</t>
  </si>
  <si>
    <t>001-001-0009645</t>
  </si>
  <si>
    <t>001-001-0009652</t>
  </si>
  <si>
    <t>001-001-0009654</t>
  </si>
  <si>
    <t>001-001-0009656</t>
  </si>
  <si>
    <t>001-001-0009658</t>
  </si>
  <si>
    <t>001-001-0009660</t>
  </si>
  <si>
    <t>001-001-0009661</t>
  </si>
  <si>
    <t>001-001-0009662</t>
  </si>
  <si>
    <t>001-001-0009663</t>
  </si>
  <si>
    <t>001-001-0009664</t>
  </si>
  <si>
    <t>001-001-0009665</t>
  </si>
  <si>
    <t>001-001-0009666</t>
  </si>
  <si>
    <t>001-001-0009667</t>
  </si>
  <si>
    <t>001-001-0009668</t>
  </si>
  <si>
    <t>001-001-0009670</t>
  </si>
  <si>
    <t>001-001-0009675</t>
  </si>
  <si>
    <t>001-001-0009678</t>
  </si>
  <si>
    <t>001-001-0009679</t>
  </si>
  <si>
    <t>001-001-0009680</t>
  </si>
  <si>
    <t>001-001-0009681</t>
  </si>
  <si>
    <t>001-001-0009682</t>
  </si>
  <si>
    <t>001-001-0009683</t>
  </si>
  <si>
    <t>001-001-0009684</t>
  </si>
  <si>
    <t>001-001-0009685</t>
  </si>
  <si>
    <t>001-001-0009686</t>
  </si>
  <si>
    <t>001-001-0009687</t>
  </si>
  <si>
    <t>001-001-0009688</t>
  </si>
  <si>
    <t>001-001-0009689</t>
  </si>
  <si>
    <t>001-001-0009690</t>
  </si>
  <si>
    <t>001-001-0009691</t>
  </si>
  <si>
    <t>001-001-0009692</t>
  </si>
  <si>
    <t>001-001-0009693</t>
  </si>
  <si>
    <t>001-001-0009694</t>
  </si>
  <si>
    <t>001-001-0009695</t>
  </si>
  <si>
    <t>001-001-0009696</t>
  </si>
  <si>
    <t>001-001-0009697</t>
  </si>
  <si>
    <t>001-001-0009698</t>
  </si>
  <si>
    <t>001-001-0009699</t>
  </si>
  <si>
    <t>001-001-0009700</t>
  </si>
  <si>
    <t>001-001-0009701</t>
  </si>
  <si>
    <t>001-001-0009702</t>
  </si>
  <si>
    <t>001-001-0009703</t>
  </si>
  <si>
    <t>001-001-0009704</t>
  </si>
  <si>
    <t>001-001-0009705</t>
  </si>
  <si>
    <t>001-001-0009706</t>
  </si>
  <si>
    <t>001-001-0009707</t>
  </si>
  <si>
    <t>001-001-0009708</t>
  </si>
  <si>
    <t>001-001-0009709</t>
  </si>
  <si>
    <t>001-001-0009710</t>
  </si>
  <si>
    <t>001-001-0009711</t>
  </si>
  <si>
    <t>001-001-0009712</t>
  </si>
  <si>
    <t>001-001-0009713</t>
  </si>
  <si>
    <t>001-001-0009714</t>
  </si>
  <si>
    <t>001-001-0009715</t>
  </si>
  <si>
    <t>001-001-0009716</t>
  </si>
  <si>
    <t>001-001-0009717</t>
  </si>
  <si>
    <t>001-001-0009718</t>
  </si>
  <si>
    <t>001-001-0009719</t>
  </si>
  <si>
    <t>001-001-0009720</t>
  </si>
  <si>
    <t>001-001-0009721</t>
  </si>
  <si>
    <t>001-001-0009722</t>
  </si>
  <si>
    <t>001-001-0009723</t>
  </si>
  <si>
    <t>001-001-0009724</t>
  </si>
  <si>
    <t>001-001-0009725</t>
  </si>
  <si>
    <t>001-001-0009726</t>
  </si>
  <si>
    <t>001-001-0009727</t>
  </si>
  <si>
    <t>001-001-0009728</t>
  </si>
  <si>
    <t>001-001-0009729</t>
  </si>
  <si>
    <t>001-001-0009730</t>
  </si>
  <si>
    <t>001-001-0005182</t>
  </si>
  <si>
    <t>CARDOZO BRITEZ, JESSICA MARIBEL</t>
  </si>
  <si>
    <t>001-001-0005687</t>
  </si>
  <si>
    <t>CIMA S.A.</t>
  </si>
  <si>
    <t>001-001-0005688</t>
  </si>
  <si>
    <t>001-001-0005689</t>
  </si>
  <si>
    <t>001-001-0005690</t>
  </si>
  <si>
    <t>001-001-0005691</t>
  </si>
  <si>
    <t>001-001-0005693</t>
  </si>
  <si>
    <t>001-001-0005694</t>
  </si>
  <si>
    <t>001-001-0005695</t>
  </si>
  <si>
    <t>001-001-0005747</t>
  </si>
  <si>
    <t>001-001-0005696</t>
  </si>
  <si>
    <t>001-001-0005697</t>
  </si>
  <si>
    <t>001-001-0005720</t>
  </si>
  <si>
    <t>001-001-0005721</t>
  </si>
  <si>
    <t>001-001-0005722</t>
  </si>
  <si>
    <t>001-001-0005723</t>
  </si>
  <si>
    <t>001-001-0005724</t>
  </si>
  <si>
    <t>001-001-0005726</t>
  </si>
  <si>
    <t>001-001-0005727</t>
  </si>
  <si>
    <t>001-001-0005746</t>
  </si>
  <si>
    <t>001-001-0005698</t>
  </si>
  <si>
    <t>001-001-0005699</t>
  </si>
  <si>
    <t>001-001-0005700</t>
  </si>
  <si>
    <t>001-001-0005701</t>
  </si>
  <si>
    <t>001-001-0005702</t>
  </si>
  <si>
    <t>001-001-0005703</t>
  </si>
  <si>
    <t>001-001-0005704</t>
  </si>
  <si>
    <t>001-001-0005705</t>
  </si>
  <si>
    <t>001-001-0005706</t>
  </si>
  <si>
    <t>001-001-0005707</t>
  </si>
  <si>
    <t>001-001-0005708</t>
  </si>
  <si>
    <t>001-001-0005710</t>
  </si>
  <si>
    <t>001-001-0005711</t>
  </si>
  <si>
    <t>001-001-0005712</t>
  </si>
  <si>
    <t>001-001-0005713</t>
  </si>
  <si>
    <t>001-001-0005714</t>
  </si>
  <si>
    <t>001-001-0005715</t>
  </si>
  <si>
    <t>001-001-0005716</t>
  </si>
  <si>
    <t>001-001-0005717</t>
  </si>
  <si>
    <t>001-001-0005718</t>
  </si>
  <si>
    <t>001-001-0005719</t>
  </si>
  <si>
    <t>001-001-0096194</t>
  </si>
  <si>
    <t>COMPAÑIA MARÍTIMA PARAGUAYA S.A.</t>
  </si>
  <si>
    <t>001-001-0000281</t>
  </si>
  <si>
    <t>CORRALES ARGUELLO, ARISTIDES RAMON</t>
  </si>
  <si>
    <t>001-002-0009158</t>
  </si>
  <si>
    <t>COSMOS 93 S.R.L.</t>
  </si>
  <si>
    <t>001-004-0043849</t>
  </si>
  <si>
    <t>DHL PARAGUAY S.R.L.</t>
  </si>
  <si>
    <t>001-001-0010189</t>
  </si>
  <si>
    <t>DUECK DOERKSEN, RUDI</t>
  </si>
  <si>
    <t>001-001-0010190</t>
  </si>
  <si>
    <t>001-001-0010202</t>
  </si>
  <si>
    <t>001-001-0010252</t>
  </si>
  <si>
    <t>001-002-0000050</t>
  </si>
  <si>
    <t>ESPINOLA , PATRICIO ANTONIO</t>
  </si>
  <si>
    <t>001-002-0028765</t>
  </si>
  <si>
    <t>GIOMPAR S.R.L.</t>
  </si>
  <si>
    <t>001-001-0000533</t>
  </si>
  <si>
    <t>GRECO GREGOR Y CUBILLA CONST. S.A.</t>
  </si>
  <si>
    <t>003-001-0006689</t>
  </si>
  <si>
    <t>HOSPICENTER S.A.</t>
  </si>
  <si>
    <t>002-004-0024928</t>
  </si>
  <si>
    <t>INTER S.R.L</t>
  </si>
  <si>
    <t>001-001-0004734</t>
  </si>
  <si>
    <t>JARA , FELIPE</t>
  </si>
  <si>
    <t>001-001-0060055</t>
  </si>
  <si>
    <t>LEBEDICH KACIAÑUK, ROBERTO CARLOS</t>
  </si>
  <si>
    <t>001-001-0018849</t>
  </si>
  <si>
    <t>MAZAPY SOCIEDA ANÓNIMA</t>
  </si>
  <si>
    <t>001-001-0000082</t>
  </si>
  <si>
    <t>ORTELLADO BORDÓN, VICENTE IGNACIO</t>
  </si>
  <si>
    <t>001-001-0000096</t>
  </si>
  <si>
    <t>001-001-0000294</t>
  </si>
  <si>
    <t>ORTIZ VAZQUEZ, MARTIN DE JESUS</t>
  </si>
  <si>
    <t>001-024-0029800</t>
  </si>
  <si>
    <t>PARAGUAY ENERGY OP. Y LOG. S.R.L.</t>
  </si>
  <si>
    <t>001-024-0030911</t>
  </si>
  <si>
    <t>001-024-0031159</t>
  </si>
  <si>
    <t>001-024-0031273</t>
  </si>
  <si>
    <t>001-024-0031275</t>
  </si>
  <si>
    <t>001-024-0031276</t>
  </si>
  <si>
    <t>001-024-0031277</t>
  </si>
  <si>
    <t>001-024-0031278</t>
  </si>
  <si>
    <t>001-001-0103007</t>
  </si>
  <si>
    <t>PATRIA S.A DE SEGUROS Y REASEGUROS</t>
  </si>
  <si>
    <t>001-001-0004471</t>
  </si>
  <si>
    <t>PERIM, RONALDO LUIS</t>
  </si>
  <si>
    <t>001-008-0000240</t>
  </si>
  <si>
    <t>PKF CONTROLLER CONTADORES &amp; AUDITOR</t>
  </si>
  <si>
    <t>001-010-0051909</t>
  </si>
  <si>
    <t>PROCARD S.A.</t>
  </si>
  <si>
    <t>001-001-0023968</t>
  </si>
  <si>
    <t>RECTISERVICE S.A.</t>
  </si>
  <si>
    <t>001-003-0036701</t>
  </si>
  <si>
    <t>RIEDER &amp; CIA S.A.C.I.</t>
  </si>
  <si>
    <t>001-001-0001740</t>
  </si>
  <si>
    <t>ROCEL S.R.L.</t>
  </si>
  <si>
    <t>001-013-0020078</t>
  </si>
  <si>
    <t>SERMED S.A</t>
  </si>
  <si>
    <t>001-001-0014840</t>
  </si>
  <si>
    <t>SETAC S.R.L.</t>
  </si>
  <si>
    <t>002-001-0007677</t>
  </si>
  <si>
    <t>006-001-0023147</t>
  </si>
  <si>
    <t>001-001-0015024</t>
  </si>
  <si>
    <t>001-001-0002854</t>
  </si>
  <si>
    <t>VALDOVINOS C, GUSTAVO A.</t>
  </si>
  <si>
    <t>001-001-0006236</t>
  </si>
  <si>
    <t>AGROPECUARIA BUSANELLO S.A.</t>
  </si>
  <si>
    <t>001-001-0005955</t>
  </si>
  <si>
    <t>001-001-0006639</t>
  </si>
  <si>
    <t>001-001-0006637</t>
  </si>
  <si>
    <t>001-001-0004482</t>
  </si>
  <si>
    <t>001-001-0004694</t>
  </si>
  <si>
    <t>001-001-0034785</t>
  </si>
  <si>
    <t>ALFA TRADING S.A.</t>
  </si>
  <si>
    <t>002-001-0041858</t>
  </si>
  <si>
    <t>AMERICA NEUMATICOS S.A.</t>
  </si>
  <si>
    <t>014-002-0001102</t>
  </si>
  <si>
    <t>AUTOMOTORES Y MAQUINARIA S.A.E.C.A.</t>
  </si>
  <si>
    <t>002-003-0000777</t>
  </si>
  <si>
    <t>002-003-0000809</t>
  </si>
  <si>
    <t>002-003-0000830</t>
  </si>
  <si>
    <t>002-003-0000860</t>
  </si>
  <si>
    <t>014-002-0001489</t>
  </si>
  <si>
    <t>014-002-0001700</t>
  </si>
  <si>
    <t>002-003-0001045</t>
  </si>
  <si>
    <t>002-003-0001249</t>
  </si>
  <si>
    <t>002-003-0001246</t>
  </si>
  <si>
    <t>001-001-0096246</t>
  </si>
  <si>
    <t>001-031-0025166</t>
  </si>
  <si>
    <t>COOP. AGROPECUARIA PINDO LTDA.</t>
  </si>
  <si>
    <t>001-001-0014688</t>
  </si>
  <si>
    <t>GANDYS S.A</t>
  </si>
  <si>
    <t>001-001-0000561</t>
  </si>
  <si>
    <t>HEISECKE C, MIGUEL C.</t>
  </si>
  <si>
    <t>001-001-0000559</t>
  </si>
  <si>
    <t>001-001-0000560</t>
  </si>
  <si>
    <t>001-003-0000253</t>
  </si>
  <si>
    <t>INFOCENTER S.A.</t>
  </si>
  <si>
    <t>001-003-0000532</t>
  </si>
  <si>
    <t>001-003-0000533</t>
  </si>
  <si>
    <t>001-001-0000014</t>
  </si>
  <si>
    <t>INGENIERIA OLIVEIRA S.A.</t>
  </si>
  <si>
    <t>001-001-0000143</t>
  </si>
  <si>
    <t>KUHNER DOERNER, ISMAEL</t>
  </si>
  <si>
    <t>001-001-0072090</t>
  </si>
  <si>
    <t>MAPFRE DE SEGUROS S.A</t>
  </si>
  <si>
    <t>005-001-0003477</t>
  </si>
  <si>
    <t>MARANGATU S.A.</t>
  </si>
  <si>
    <t>005-001-0003464</t>
  </si>
  <si>
    <t>001-001-0000301</t>
  </si>
  <si>
    <t>MENEGAT, ARI ALBERTO</t>
  </si>
  <si>
    <t>001-002-0010593</t>
  </si>
  <si>
    <t>METALURGICA VERA S.R.L</t>
  </si>
  <si>
    <t>001-002-0006637</t>
  </si>
  <si>
    <t>REGIONAL S.A. DE SEGUROS</t>
  </si>
  <si>
    <t>001-001-0000220</t>
  </si>
  <si>
    <t>SCHERER, GEFERSON PEDRO</t>
  </si>
  <si>
    <t>001-001-0002165</t>
  </si>
  <si>
    <t>SEAGRO S.A.</t>
  </si>
  <si>
    <t>001-001-0002148</t>
  </si>
  <si>
    <t>001-001-0073849</t>
  </si>
  <si>
    <t>SEGEL LOGISTICA S.A.</t>
  </si>
  <si>
    <t>001-001-0073848</t>
  </si>
  <si>
    <t>001-001-0000243</t>
  </si>
  <si>
    <t>TARGANSKI, CELSO</t>
  </si>
  <si>
    <t>001-001-0026946</t>
  </si>
  <si>
    <t>TRANSMAR S.A.C.I.</t>
  </si>
  <si>
    <t>001-001-0026947</t>
  </si>
  <si>
    <t>001-001-0026959</t>
  </si>
  <si>
    <t>001-001-0027126</t>
  </si>
  <si>
    <t>001-001-0026870</t>
  </si>
  <si>
    <t>001-002-0001820</t>
  </si>
  <si>
    <t>TRANSPORTE Y LOGISTICA PARAGUAYA S.</t>
  </si>
  <si>
    <t>001-001-0000002</t>
  </si>
  <si>
    <t>YVOTY S.A</t>
  </si>
  <si>
    <t>MIN10020796</t>
  </si>
  <si>
    <t>BOSCH AUTOMOTIVE SERVICE SOLUTIONS</t>
  </si>
  <si>
    <t>PROVEDORES DEL EXTERIOR</t>
  </si>
  <si>
    <t>CIBER EQUIPAMIENTOS RODOVIARIOS LTD</t>
  </si>
  <si>
    <t>JOHN DEERE  CONSTRUCTION &amp; FORESTRY</t>
  </si>
  <si>
    <t>03012CF</t>
  </si>
  <si>
    <t>1510G</t>
  </si>
  <si>
    <t>1T0310SLHJD344222</t>
  </si>
  <si>
    <t>00893BRA</t>
  </si>
  <si>
    <t>00926BRA</t>
  </si>
  <si>
    <t>00947BRA</t>
  </si>
  <si>
    <t>00959BRA</t>
  </si>
  <si>
    <t>00993BRA</t>
  </si>
  <si>
    <t>01011BRA</t>
  </si>
  <si>
    <t>01013BRA</t>
  </si>
  <si>
    <t>02722CF</t>
  </si>
  <si>
    <t>02723CF</t>
  </si>
  <si>
    <t>02764CF</t>
  </si>
  <si>
    <t>02913CF</t>
  </si>
  <si>
    <t>03075CF</t>
  </si>
  <si>
    <t>0307CF</t>
  </si>
  <si>
    <t>03076CF</t>
  </si>
  <si>
    <t>1015BRA</t>
  </si>
  <si>
    <t>1BZ310LAAKC001868</t>
  </si>
  <si>
    <t>1BZ310LAALC003203</t>
  </si>
  <si>
    <t>1BZ310LAEHC000880</t>
  </si>
  <si>
    <t>1BZ310LAEKC002765</t>
  </si>
  <si>
    <t>1BZ310LAHLC003219</t>
  </si>
  <si>
    <t>1BZ310LAJHC000885</t>
  </si>
  <si>
    <t>1BZ310LALKC002715</t>
  </si>
  <si>
    <t>1BZ310LALKC002763</t>
  </si>
  <si>
    <t>1BZ310LAPLC003047</t>
  </si>
  <si>
    <t>1BZ310LAPLC003050</t>
  </si>
  <si>
    <t>1BZ624KAAKC001405</t>
  </si>
  <si>
    <t>1DW620GXEKC702572</t>
  </si>
  <si>
    <t>1DW620GXLKC702570</t>
  </si>
  <si>
    <t>1DW620GXLKC702584</t>
  </si>
  <si>
    <t>1DW620GXPJC687915</t>
  </si>
  <si>
    <t>1DW620GXPKC702642</t>
  </si>
  <si>
    <t>1DW624KZPEC664351</t>
  </si>
  <si>
    <t>1DW670GXAKC702634</t>
  </si>
  <si>
    <t>1DW670GXCKC702601</t>
  </si>
  <si>
    <t>1DW670GXHKC702782</t>
  </si>
  <si>
    <t>1DW670GXLKC702537</t>
  </si>
  <si>
    <t>1DW670GXTKC702723</t>
  </si>
  <si>
    <t>1F9210GXLKC521477</t>
  </si>
  <si>
    <t>1F9210GXLKC521575</t>
  </si>
  <si>
    <t>1F9350GXCKC808248</t>
  </si>
  <si>
    <t>1F9350GXTKC808249</t>
  </si>
  <si>
    <t>1T0310SLEJD344349</t>
  </si>
  <si>
    <t>1T0650JXHKD366504</t>
  </si>
  <si>
    <t>1T0700JJJHD316363</t>
  </si>
  <si>
    <t>1T0750JXCED268768</t>
  </si>
  <si>
    <t>1WJ1510GJKD004123</t>
  </si>
  <si>
    <t>1YNWL56ACKD000696</t>
  </si>
  <si>
    <t>1YNWL56ACKD000696-</t>
  </si>
  <si>
    <t>1YNWL56AJKD000695</t>
  </si>
  <si>
    <t>3011-CF</t>
  </si>
  <si>
    <t>750J</t>
  </si>
  <si>
    <t>D601073</t>
  </si>
  <si>
    <t>D602514</t>
  </si>
  <si>
    <t>D602688</t>
  </si>
  <si>
    <t>D602691</t>
  </si>
  <si>
    <t>D603569</t>
  </si>
  <si>
    <t>D604849</t>
  </si>
  <si>
    <t>D604851</t>
  </si>
  <si>
    <t>D606179</t>
  </si>
  <si>
    <t>D606191</t>
  </si>
  <si>
    <t>D602621</t>
  </si>
  <si>
    <t>D604200</t>
  </si>
  <si>
    <t>D604409</t>
  </si>
  <si>
    <t>D606801</t>
  </si>
  <si>
    <t>D608150</t>
  </si>
  <si>
    <t>PCMAMGA874985</t>
  </si>
  <si>
    <t>PCMAMGC518796</t>
  </si>
  <si>
    <t>JDEB00120</t>
  </si>
  <si>
    <t>JOHN DEERE EQUIPAMENTOS DO BRASIL L</t>
  </si>
  <si>
    <t>JOHN DEERE SALES HISPANOAM S DE RL</t>
  </si>
  <si>
    <t>1BM6170JEKD000802</t>
  </si>
  <si>
    <t>1BM6170JCKD000803</t>
  </si>
  <si>
    <t>1BM6170JJKD000810</t>
  </si>
  <si>
    <t>1CQS760AAK0130240</t>
  </si>
  <si>
    <t>1PY5075ECJE071385</t>
  </si>
  <si>
    <t>1PY5075ECJE071922</t>
  </si>
  <si>
    <t>PCGT3TB798650</t>
  </si>
  <si>
    <t>PCS161A839512</t>
  </si>
  <si>
    <t>PCS161B901700</t>
  </si>
  <si>
    <t>PCS161B916197</t>
  </si>
  <si>
    <t>PCS161B958862</t>
  </si>
  <si>
    <t>PCS161B958994-</t>
  </si>
  <si>
    <t>PCS161B959056</t>
  </si>
  <si>
    <t>1BM6150JCKD001647</t>
  </si>
  <si>
    <t>1BM6150JTKD001648</t>
  </si>
  <si>
    <t>1BM7230JLKH003344</t>
  </si>
  <si>
    <t>1NW4040MEJF180059</t>
  </si>
  <si>
    <t>1P06603XJK0033841</t>
  </si>
  <si>
    <t>1P06603XLK0033845</t>
  </si>
  <si>
    <t>1P06603XVK0033843</t>
  </si>
  <si>
    <t>1NW4730XKG0050445</t>
  </si>
  <si>
    <t>PCGT3TA397878</t>
  </si>
  <si>
    <t>PCGT3TA457730</t>
  </si>
  <si>
    <t>PCGT3TB761382</t>
  </si>
  <si>
    <t>PCS161A837632</t>
  </si>
  <si>
    <t>PCS161A8410361</t>
  </si>
  <si>
    <t>PCS161B232752</t>
  </si>
  <si>
    <t>PCS161B245023</t>
  </si>
  <si>
    <t>PCS161B249912</t>
  </si>
  <si>
    <t>PCS161B247428</t>
  </si>
  <si>
    <t>PCS161B896208</t>
  </si>
  <si>
    <t>PCS161B909799</t>
  </si>
  <si>
    <t>PCS161B945881</t>
  </si>
  <si>
    <t>PCS161B945907</t>
  </si>
  <si>
    <t>PCS161B966947</t>
  </si>
  <si>
    <t>PCS161B990489</t>
  </si>
  <si>
    <t>PCS161B999498</t>
  </si>
  <si>
    <t>01994-CT</t>
  </si>
  <si>
    <t>1BM6150JHKD001676</t>
  </si>
  <si>
    <t>1BM7200JCKH001278</t>
  </si>
  <si>
    <t>1CQS780ACK0130191</t>
  </si>
  <si>
    <t>1P06603XAK0033990</t>
  </si>
  <si>
    <t>1P06603XHK0033989</t>
  </si>
  <si>
    <t>1P06603XLK0033988</t>
  </si>
  <si>
    <t>PCGU6UB524896</t>
  </si>
  <si>
    <t>PCGT3TA110512</t>
  </si>
  <si>
    <t>PCGT3TA706254</t>
  </si>
  <si>
    <t>PCGT3TB799486</t>
  </si>
  <si>
    <t>PCS161B999554</t>
  </si>
  <si>
    <t>PCMA4GF188951</t>
  </si>
  <si>
    <t>DLR629597</t>
  </si>
  <si>
    <t>36541HZ</t>
  </si>
  <si>
    <t>DLR627325</t>
  </si>
  <si>
    <t>DLR627326</t>
  </si>
  <si>
    <t>DLR628337</t>
  </si>
  <si>
    <t>DLR628338</t>
  </si>
  <si>
    <t>DLR628339</t>
  </si>
  <si>
    <t>DLR628781</t>
  </si>
  <si>
    <t>DLR628782</t>
  </si>
  <si>
    <t>DLR629598</t>
  </si>
  <si>
    <t>DLR629599</t>
  </si>
  <si>
    <t>DLR630065</t>
  </si>
  <si>
    <t>DLR630066</t>
  </si>
  <si>
    <t>DLR917917</t>
  </si>
  <si>
    <t>DLR917918</t>
  </si>
  <si>
    <t>DLR917919</t>
  </si>
  <si>
    <t>DLR917920</t>
  </si>
  <si>
    <t>DLR917921</t>
  </si>
  <si>
    <t>DLR917922</t>
  </si>
  <si>
    <t>DLR917923</t>
  </si>
  <si>
    <t>DLR917924</t>
  </si>
  <si>
    <t>DLR917933</t>
  </si>
  <si>
    <t>DLR917934</t>
  </si>
  <si>
    <t>DLR917935</t>
  </si>
  <si>
    <t>DLR917936</t>
  </si>
  <si>
    <t>DLR917937</t>
  </si>
  <si>
    <t>DLR917938</t>
  </si>
  <si>
    <t>DLR917939</t>
  </si>
  <si>
    <t>DLR917940</t>
  </si>
  <si>
    <t>DLR917949</t>
  </si>
  <si>
    <t>DLR917959</t>
  </si>
  <si>
    <t>DLR917960</t>
  </si>
  <si>
    <t>DLR917961</t>
  </si>
  <si>
    <t>DLR917962</t>
  </si>
  <si>
    <t>DLR917963</t>
  </si>
  <si>
    <t>DLR917964</t>
  </si>
  <si>
    <t>DLR917965</t>
  </si>
  <si>
    <t>DLR917977</t>
  </si>
  <si>
    <t>DLR917978</t>
  </si>
  <si>
    <t>DLR917979</t>
  </si>
  <si>
    <t>DLR917993</t>
  </si>
  <si>
    <t>DLR917994</t>
  </si>
  <si>
    <t>DLR917995</t>
  </si>
  <si>
    <t>DLR918030</t>
  </si>
  <si>
    <t>DLR918031</t>
  </si>
  <si>
    <t>DLR918032</t>
  </si>
  <si>
    <t>DLR918033</t>
  </si>
  <si>
    <t>DLR918034</t>
  </si>
  <si>
    <t>DLR918035</t>
  </si>
  <si>
    <t>DLR918051</t>
  </si>
  <si>
    <t>DLR918052</t>
  </si>
  <si>
    <t>DLR918053</t>
  </si>
  <si>
    <t>DLR918054</t>
  </si>
  <si>
    <t>DLR918055</t>
  </si>
  <si>
    <t>DLR918056</t>
  </si>
  <si>
    <t>DLR918057</t>
  </si>
  <si>
    <t>DLR623354</t>
  </si>
  <si>
    <t>36481HZ</t>
  </si>
  <si>
    <t>DLR620034</t>
  </si>
  <si>
    <t>DLR620035</t>
  </si>
  <si>
    <t>DLR620036</t>
  </si>
  <si>
    <t>DLR620037</t>
  </si>
  <si>
    <t>DLR620277</t>
  </si>
  <si>
    <t>DLR620278</t>
  </si>
  <si>
    <t>DLR622366</t>
  </si>
  <si>
    <t>DLR622917</t>
  </si>
  <si>
    <t>DLR622918</t>
  </si>
  <si>
    <t>DLR622919</t>
  </si>
  <si>
    <t>DLR622921</t>
  </si>
  <si>
    <t>DLR622922</t>
  </si>
  <si>
    <t>DLR622923</t>
  </si>
  <si>
    <t>DLR622924</t>
  </si>
  <si>
    <t>DLR623965</t>
  </si>
  <si>
    <t>DLR623966</t>
  </si>
  <si>
    <t>DLR623967</t>
  </si>
  <si>
    <t>DLR623968</t>
  </si>
  <si>
    <t>DLR624519</t>
  </si>
  <si>
    <t>DLR625559</t>
  </si>
  <si>
    <t>DLR625560</t>
  </si>
  <si>
    <t>DLR625561</t>
  </si>
  <si>
    <t>DLR627324</t>
  </si>
  <si>
    <t>DLR627453</t>
  </si>
  <si>
    <t>DLR627635</t>
  </si>
  <si>
    <t>DLR627837</t>
  </si>
  <si>
    <t>DLR628019</t>
  </si>
  <si>
    <t>DLR628460</t>
  </si>
  <si>
    <t>DLR628693</t>
  </si>
  <si>
    <t>DLR628779</t>
  </si>
  <si>
    <t>DLR628778</t>
  </si>
  <si>
    <t>DLR628986</t>
  </si>
  <si>
    <t>DLR629198</t>
  </si>
  <si>
    <t>DLR629596</t>
  </si>
  <si>
    <t>DLR629732</t>
  </si>
  <si>
    <t>DLR629997</t>
  </si>
  <si>
    <t>DLR630207</t>
  </si>
  <si>
    <t>DLR630415</t>
  </si>
  <si>
    <t>DLR630644</t>
  </si>
  <si>
    <t>DLR631377</t>
  </si>
  <si>
    <t>DLR917732</t>
  </si>
  <si>
    <t>DLR917759</t>
  </si>
  <si>
    <t>DLR917760</t>
  </si>
  <si>
    <t>DLR917761</t>
  </si>
  <si>
    <t>DLR917762</t>
  </si>
  <si>
    <t>DLR917763</t>
  </si>
  <si>
    <t>DLR917771</t>
  </si>
  <si>
    <t>DLR917788</t>
  </si>
  <si>
    <t>DLR917789</t>
  </si>
  <si>
    <t>DLR917790</t>
  </si>
  <si>
    <t>DLR917793</t>
  </si>
  <si>
    <t>DLR917794</t>
  </si>
  <si>
    <t>DLR917795</t>
  </si>
  <si>
    <t>DLR917796</t>
  </si>
  <si>
    <t>DLR917816</t>
  </si>
  <si>
    <t>DLR917817</t>
  </si>
  <si>
    <t>DLR917818</t>
  </si>
  <si>
    <t>DLR917819</t>
  </si>
  <si>
    <t>DLR917840</t>
  </si>
  <si>
    <t>DLR917841</t>
  </si>
  <si>
    <t>DLR917842</t>
  </si>
  <si>
    <t>DLR917843</t>
  </si>
  <si>
    <t>DLR917844</t>
  </si>
  <si>
    <t>DLR917845</t>
  </si>
  <si>
    <t>DLR917846</t>
  </si>
  <si>
    <t>DLR917847</t>
  </si>
  <si>
    <t>DLR917848</t>
  </si>
  <si>
    <t>DLR917851</t>
  </si>
  <si>
    <t>DLR917852</t>
  </si>
  <si>
    <t>DLR917853</t>
  </si>
  <si>
    <t>DLR917854</t>
  </si>
  <si>
    <t>DLR917855</t>
  </si>
  <si>
    <t>DLR917856</t>
  </si>
  <si>
    <t>DLR917857</t>
  </si>
  <si>
    <t>DLR917858</t>
  </si>
  <si>
    <t>DLR917859</t>
  </si>
  <si>
    <t>DLR917883</t>
  </si>
  <si>
    <t>DLR917884</t>
  </si>
  <si>
    <t>DLR917885</t>
  </si>
  <si>
    <t>DLR917892</t>
  </si>
  <si>
    <t>DLR917893</t>
  </si>
  <si>
    <t>DLR917894</t>
  </si>
  <si>
    <t>DLR917895</t>
  </si>
  <si>
    <t>DLR917896</t>
  </si>
  <si>
    <t>DLR917900</t>
  </si>
  <si>
    <t>DLR917901</t>
  </si>
  <si>
    <t>DLR917902</t>
  </si>
  <si>
    <t>DLR917903</t>
  </si>
  <si>
    <t>DLR917943</t>
  </si>
  <si>
    <t>DLR917957</t>
  </si>
  <si>
    <t>DLR917969</t>
  </si>
  <si>
    <t>DLR917988</t>
  </si>
  <si>
    <t>DLR918009</t>
  </si>
  <si>
    <t>DLR918017</t>
  </si>
  <si>
    <t>DLR918028</t>
  </si>
  <si>
    <t>DLR918039</t>
  </si>
  <si>
    <t>1Z08400YJHF517094</t>
  </si>
  <si>
    <t>DLR616584</t>
  </si>
  <si>
    <t>DLR616585</t>
  </si>
  <si>
    <t>DLR616586</t>
  </si>
  <si>
    <t>DLR616587</t>
  </si>
  <si>
    <t>DLR619144</t>
  </si>
  <si>
    <t>DLR619145</t>
  </si>
  <si>
    <t>DLR619146</t>
  </si>
  <si>
    <t>DLR619147</t>
  </si>
  <si>
    <t>DLR619148</t>
  </si>
  <si>
    <t>DLR619149</t>
  </si>
  <si>
    <t>DLR619150</t>
  </si>
  <si>
    <t>DLR620168</t>
  </si>
  <si>
    <t>DLR620781</t>
  </si>
  <si>
    <t>DLR620782</t>
  </si>
  <si>
    <t>DLR620783</t>
  </si>
  <si>
    <t>DLR620784</t>
  </si>
  <si>
    <t>DLR621208</t>
  </si>
  <si>
    <t>DLR621209</t>
  </si>
  <si>
    <t>DLR621210</t>
  </si>
  <si>
    <t>DLR621211</t>
  </si>
  <si>
    <t>DLR621802</t>
  </si>
  <si>
    <t>DLR621803</t>
  </si>
  <si>
    <t>DLR621804</t>
  </si>
  <si>
    <t>DLR621805</t>
  </si>
  <si>
    <t>DLR621806</t>
  </si>
  <si>
    <t>DLR622238</t>
  </si>
  <si>
    <t>DLR622239</t>
  </si>
  <si>
    <t>DLR622240</t>
  </si>
  <si>
    <t>DLR627077</t>
  </si>
  <si>
    <t>DLR627261</t>
  </si>
  <si>
    <t>DLR917697</t>
  </si>
  <si>
    <t>DLR917698</t>
  </si>
  <si>
    <t>DLR917699</t>
  </si>
  <si>
    <t>DLR917700</t>
  </si>
  <si>
    <t>DLR917701</t>
  </si>
  <si>
    <t>DLR917702</t>
  </si>
  <si>
    <t>DLR917703</t>
  </si>
  <si>
    <t>DLR917704</t>
  </si>
  <si>
    <t>DLR917733</t>
  </si>
  <si>
    <t>DLR917734</t>
  </si>
  <si>
    <t>DLR917735</t>
  </si>
  <si>
    <t>DLR917755</t>
  </si>
  <si>
    <t>DLR917758</t>
  </si>
  <si>
    <t>DLR917764</t>
  </si>
  <si>
    <t>DLR917773</t>
  </si>
  <si>
    <t>DLR917774</t>
  </si>
  <si>
    <t>DLR917800</t>
  </si>
  <si>
    <t>DLR917826</t>
  </si>
  <si>
    <t>DLR917830</t>
  </si>
  <si>
    <t>DLR917833</t>
  </si>
  <si>
    <t>DLR917863</t>
  </si>
  <si>
    <t>DLR917897</t>
  </si>
  <si>
    <t>1BM6170JAKD000584</t>
  </si>
  <si>
    <t>PCS161B910389</t>
  </si>
  <si>
    <t>DLR613122</t>
  </si>
  <si>
    <t>DLR613141</t>
  </si>
  <si>
    <t>DLR613164</t>
  </si>
  <si>
    <t>DLR613165</t>
  </si>
  <si>
    <t>DLR613479</t>
  </si>
  <si>
    <t>36457HZ</t>
  </si>
  <si>
    <t>12202TR</t>
  </si>
  <si>
    <t>DLR621807</t>
  </si>
  <si>
    <t>MEHITOR IMPORTACIÓN &amp; DISTRIBUCIÓN</t>
  </si>
  <si>
    <t>JOSEPH VOGELE AG</t>
  </si>
  <si>
    <t>WIRTGEN</t>
  </si>
  <si>
    <t>HAMM AG</t>
  </si>
  <si>
    <t>007-004-0000757</t>
  </si>
  <si>
    <t>AGRO GANADERA KARANDAY POTY S.R.L.</t>
  </si>
  <si>
    <t>ACREEDORES VARIOS</t>
  </si>
  <si>
    <t>005-005-0000589</t>
  </si>
  <si>
    <t>AGUILERA RODRIGUEZ, LAZARO</t>
  </si>
  <si>
    <t>007-004-0000766</t>
  </si>
  <si>
    <t>ALCANTARA, ROBERTO</t>
  </si>
  <si>
    <t>010-004-0000571</t>
  </si>
  <si>
    <t>ALFONSO JOSE ARICIO</t>
  </si>
  <si>
    <t>009-003-0003472</t>
  </si>
  <si>
    <t>ALIR LUI</t>
  </si>
  <si>
    <t>005-002-0002635</t>
  </si>
  <si>
    <t>ALONSO DOS SANTOS, ANA MARÍA</t>
  </si>
  <si>
    <t>001-008-0000038</t>
  </si>
  <si>
    <t>ALVAREZ SILVA, LEONARDO ANTONIO</t>
  </si>
  <si>
    <t>005-008-0000324</t>
  </si>
  <si>
    <t>ANDOPAR S.A.</t>
  </si>
  <si>
    <t>007-004-0000791</t>
  </si>
  <si>
    <t>ARTERO GARCIA, JUAN PEDRO</t>
  </si>
  <si>
    <t>010-004-0000676</t>
  </si>
  <si>
    <t>ASCOLI ANDRE</t>
  </si>
  <si>
    <t>001-006-0001096</t>
  </si>
  <si>
    <t>BABAK SKREBEC, PABLO</t>
  </si>
  <si>
    <t>010-004-0000923</t>
  </si>
  <si>
    <t>BAREIRO, JUAN MILCIADES</t>
  </si>
  <si>
    <t>014-001-0001775</t>
  </si>
  <si>
    <t>BARTEL KLASSEN, CLAUDIO</t>
  </si>
  <si>
    <t>010-001-0006595</t>
  </si>
  <si>
    <t>BEMME, ALTAIR ANTONIO</t>
  </si>
  <si>
    <t>010-001-0007036</t>
  </si>
  <si>
    <t>009-003-0002114</t>
  </si>
  <si>
    <t>BENITEZ , BALBINO</t>
  </si>
  <si>
    <t>005-003-0004488</t>
  </si>
  <si>
    <t>BENÍTEZ DE GALLARDO, NORMA</t>
  </si>
  <si>
    <t>001-006-0001120</t>
  </si>
  <si>
    <t>BOCIAN , NICOLÁS</t>
  </si>
  <si>
    <t>010-003-0001067</t>
  </si>
  <si>
    <t>BOGADO SALUSTIANA</t>
  </si>
  <si>
    <t>009-003-0001706</t>
  </si>
  <si>
    <t>BOGARIN ALMADA, DIEGO RAMON</t>
  </si>
  <si>
    <t>011-001-0001332</t>
  </si>
  <si>
    <t>BRACCINI, MARCOS PAZ</t>
  </si>
  <si>
    <t>007-001-0004934</t>
  </si>
  <si>
    <t>BRAZ FUZER, ELOY</t>
  </si>
  <si>
    <t>001-003-0000925</t>
  </si>
  <si>
    <t>BUSS CRISTALDO, JULIO CÉSAR</t>
  </si>
  <si>
    <t>001-001-0006051</t>
  </si>
  <si>
    <t>001-005-0000773</t>
  </si>
  <si>
    <t>BUSS, ANIBAL</t>
  </si>
  <si>
    <t>005-005-0000490</t>
  </si>
  <si>
    <t>CABAÑA DON VICENTE S.R.L</t>
  </si>
  <si>
    <t>011-001-0001595</t>
  </si>
  <si>
    <t>CAIMEXPAR S.A.</t>
  </si>
  <si>
    <t>009-003-0001602</t>
  </si>
  <si>
    <t>CARMO JOSE LAUER</t>
  </si>
  <si>
    <t>013-003-0002064</t>
  </si>
  <si>
    <t>CASTILLO PÁEZ, HERNAL DELACRÚZ</t>
  </si>
  <si>
    <t>005-005-0000413</t>
  </si>
  <si>
    <t>CENTRO NIKKEI PARAGUAYO</t>
  </si>
  <si>
    <t>007-004-0000748</t>
  </si>
  <si>
    <t>DA SILVA, EDEGAR OTAVIO</t>
  </si>
  <si>
    <t>010-001-0006850</t>
  </si>
  <si>
    <t>DELVALLE MARTINEZ,HUGO</t>
  </si>
  <si>
    <t>014-001-0001536</t>
  </si>
  <si>
    <t>DOERKSEN PENNER DELMER</t>
  </si>
  <si>
    <t>011-001-0001541</t>
  </si>
  <si>
    <t>DUBARRY CRISTIAN</t>
  </si>
  <si>
    <t>001-006-0001077</t>
  </si>
  <si>
    <t>ENCISO GIMÉNEZ, GUSTAVO ADOLFO</t>
  </si>
  <si>
    <t>001-001-0006046</t>
  </si>
  <si>
    <t>010-001-0006792</t>
  </si>
  <si>
    <t>ENGELMANN, NADIR</t>
  </si>
  <si>
    <t>010-003-0001026</t>
  </si>
  <si>
    <t>FRANCISCO OSMAR CAÑETE</t>
  </si>
  <si>
    <t>005-004-0000684</t>
  </si>
  <si>
    <t>FRANCO CACERES, CARLOS RAUL</t>
  </si>
  <si>
    <t>013-001-0002282</t>
  </si>
  <si>
    <t>FREIS DE CARVALLO, MANOEL</t>
  </si>
  <si>
    <t>013-003-0001798</t>
  </si>
  <si>
    <t>FURLAN FERRANDIN MERCEDES MARIA</t>
  </si>
  <si>
    <t>010-007-0000094</t>
  </si>
  <si>
    <t>GERSTENKORN KINZEL SIEGFRIED WALTER</t>
  </si>
  <si>
    <t>005-004-0000428</t>
  </si>
  <si>
    <t>GONZALEZ BENAVENTE, VICENTE JAVIER</t>
  </si>
  <si>
    <t>005-001-0006706</t>
  </si>
  <si>
    <t>GRAU FERNANDEZ JOSE FELIX</t>
  </si>
  <si>
    <t>009-001-0006358</t>
  </si>
  <si>
    <t>GRUTKA ALEXO PAULO</t>
  </si>
  <si>
    <t>009-003-0002347</t>
  </si>
  <si>
    <t>HAUSCHILD, ELCIO</t>
  </si>
  <si>
    <t>010-001-0006971</t>
  </si>
  <si>
    <t>HAYASHIDA KANZAWA, DOMINGO MAKOTO</t>
  </si>
  <si>
    <t>014-002-0001561</t>
  </si>
  <si>
    <t>HIEBERT GIESBRECHT, FABIAN OLIVER</t>
  </si>
  <si>
    <t>005-002-0003358</t>
  </si>
  <si>
    <t>JIMENEZ ROLON, JOSE ANTONIO</t>
  </si>
  <si>
    <t>006-002-0006028</t>
  </si>
  <si>
    <t>JOAREZ DE CARVALHO, LAURI</t>
  </si>
  <si>
    <t>006-001-0007878</t>
  </si>
  <si>
    <t>005-002-0003256</t>
  </si>
  <si>
    <t>JULIAN RIEGO MYRIAN NORA</t>
  </si>
  <si>
    <t>009-003-0003336</t>
  </si>
  <si>
    <t>KAMMER, VALDECIR</t>
  </si>
  <si>
    <t>010-001-0006651</t>
  </si>
  <si>
    <t>KLANN HERMANN VOLKER</t>
  </si>
  <si>
    <t>007-001-0004691</t>
  </si>
  <si>
    <t>KNOP ROMAR, LEONIR</t>
  </si>
  <si>
    <t>010-003-0001257</t>
  </si>
  <si>
    <t>KOTHE ADILSON</t>
  </si>
  <si>
    <t>001-007-0001120</t>
  </si>
  <si>
    <t>KURUZ FIRAK, DEMETRIO</t>
  </si>
  <si>
    <t>009-003-0001859</t>
  </si>
  <si>
    <t>LANGER, LUIZ EGIDIO</t>
  </si>
  <si>
    <t>005-004-0000627</t>
  </si>
  <si>
    <t>LOS HEREDEROS S.A</t>
  </si>
  <si>
    <t>005-001-0006753</t>
  </si>
  <si>
    <t>006-001-0007719</t>
  </si>
  <si>
    <t>MAICKO FABRICIO SCHMIDT</t>
  </si>
  <si>
    <t>005-005-0000744</t>
  </si>
  <si>
    <t>MANGRULLO S.A</t>
  </si>
  <si>
    <t>010-003-0001264</t>
  </si>
  <si>
    <t>MANIKOSKI ADAO</t>
  </si>
  <si>
    <t>001-007-0001113</t>
  </si>
  <si>
    <t>MARCHUK MATWYCZUK, ROBERTO</t>
  </si>
  <si>
    <t>005-005-0000745</t>
  </si>
  <si>
    <t>MARKET SRL</t>
  </si>
  <si>
    <t>010-001-0006248</t>
  </si>
  <si>
    <t>MARSCHALL JUSTEN ALBERTO</t>
  </si>
  <si>
    <t>001-007-0001173</t>
  </si>
  <si>
    <t>MATSUMIYA YAMAGUCHI, ANGEL</t>
  </si>
  <si>
    <t>010-001-0007003</t>
  </si>
  <si>
    <t>MATTE, DARCI</t>
  </si>
  <si>
    <t>005-005-0000793</t>
  </si>
  <si>
    <t>MENDEZ GONZALEZ, RODOLFO</t>
  </si>
  <si>
    <t>010-003-0001265</t>
  </si>
  <si>
    <t>MERELE MIRANDA SILVIO ARSENIO</t>
  </si>
  <si>
    <t>005-005-0000508</t>
  </si>
  <si>
    <t>MI RETIRO S.A.</t>
  </si>
  <si>
    <t>001-003-0001774</t>
  </si>
  <si>
    <t>MIZUMOTO TANAKA, LEONARDO KEISHIO</t>
  </si>
  <si>
    <t>006-001-0004861</t>
  </si>
  <si>
    <t>MONTAÑEZ GODOY, FRANCISCO MATIAS</t>
  </si>
  <si>
    <t>010-002-0001114</t>
  </si>
  <si>
    <t>MORÍNIGO GONZÁLEZ, LEONARDO S.</t>
  </si>
  <si>
    <t>007-001-0004953</t>
  </si>
  <si>
    <t>MOTA GABRECHT ,MARCOS</t>
  </si>
  <si>
    <t>001-005-0000743</t>
  </si>
  <si>
    <t>MOTOMORI VARGAS, SERGIO MITSUHIRO</t>
  </si>
  <si>
    <t>001-003-0001080</t>
  </si>
  <si>
    <t>NELSON ANÍBAL TUCHOLKE RAMÍREZ</t>
  </si>
  <si>
    <t>005-004-0000214</t>
  </si>
  <si>
    <t>NORDESTE AGROGANADERA SA</t>
  </si>
  <si>
    <t>006-005-0000203</t>
  </si>
  <si>
    <t>NÚÑEZ VERON, TERESA</t>
  </si>
  <si>
    <t>011-001-0001490</t>
  </si>
  <si>
    <t>OSORIO, ADOLFO</t>
  </si>
  <si>
    <t>001-006-0001035</t>
  </si>
  <si>
    <t>PAIVA YEZA, MELADIO JOSÉ</t>
  </si>
  <si>
    <t>010-001-0005674</t>
  </si>
  <si>
    <t>PAULO INACIO TOSSETO</t>
  </si>
  <si>
    <t>007-002-0004179</t>
  </si>
  <si>
    <t>PEREIRA DE PAULA VALMIR</t>
  </si>
  <si>
    <t>009-003-0002948</t>
  </si>
  <si>
    <t>PEREIRA NETO ARISTIDES</t>
  </si>
  <si>
    <t>007-002-0004815</t>
  </si>
  <si>
    <t>PEREIRA RAMPANELLI , LIANDRO ANTONI</t>
  </si>
  <si>
    <t>010-002-0001111</t>
  </si>
  <si>
    <t>PERERIA ARIAS ANTONIO</t>
  </si>
  <si>
    <t>001-003-0000796</t>
  </si>
  <si>
    <t>PRODUCTORES UNIDOS DEL SUR S.A</t>
  </si>
  <si>
    <t>007-001-0005013</t>
  </si>
  <si>
    <t>REDDECOPP BARTSCH, JACOB</t>
  </si>
  <si>
    <t>014-002-0001765</t>
  </si>
  <si>
    <t>ROLON GOMEZ, MILCIADES</t>
  </si>
  <si>
    <t>010-007-0000122</t>
  </si>
  <si>
    <t>RORHIG ANIBAL</t>
  </si>
  <si>
    <t>001-003-0001709</t>
  </si>
  <si>
    <t>RUBEN, NUÑEZ</t>
  </si>
  <si>
    <t>010-004-0000922</t>
  </si>
  <si>
    <t>RYJLUK HARAPIUK, CARLOS ANTONIO</t>
  </si>
  <si>
    <t>001-008-0000049</t>
  </si>
  <si>
    <t>SAY, SAMUEL ROBERTO</t>
  </si>
  <si>
    <t>001-010-0000089</t>
  </si>
  <si>
    <t>006-001-0006213</t>
  </si>
  <si>
    <t>SCHOEDER ZACHARIAS, BERNHARD</t>
  </si>
  <si>
    <t>001-009-0000002</t>
  </si>
  <si>
    <t>SCHOLLER, RENÉ</t>
  </si>
  <si>
    <t>007-002-0004838</t>
  </si>
  <si>
    <t>SCHREIBER RODRIGUEZ, CRISTIANI</t>
  </si>
  <si>
    <t>006-001-0006656</t>
  </si>
  <si>
    <t>SEITZ BENITEZ, GUSTAVO ANTONIO</t>
  </si>
  <si>
    <t>010-004-0000914</t>
  </si>
  <si>
    <t>SIPILIUK DENEGA, JORGE MARTIN</t>
  </si>
  <si>
    <t>001-006-0001110</t>
  </si>
  <si>
    <t>SKREBEC CENKOWEEK, GREGORIO</t>
  </si>
  <si>
    <t>001-007-0001161</t>
  </si>
  <si>
    <t>SOSA, CELSO</t>
  </si>
  <si>
    <t>007-005-0000360</t>
  </si>
  <si>
    <t>SPIELMANN, GERTI</t>
  </si>
  <si>
    <t>001-003-0001127</t>
  </si>
  <si>
    <t>STEIGER DENIHKE, CANDIDO</t>
  </si>
  <si>
    <t>001-001-0005971</t>
  </si>
  <si>
    <t>SUAREZ PETRY, MARIO VICTOR</t>
  </si>
  <si>
    <t>009-003-0002988</t>
  </si>
  <si>
    <t>TAVARES, IVO</t>
  </si>
  <si>
    <t>009-003-0003265</t>
  </si>
  <si>
    <t>THIESSEN ROMAR</t>
  </si>
  <si>
    <t>005-004-0000583</t>
  </si>
  <si>
    <t>TORRES VEGA, INOCENCIO SEBASTIAN</t>
  </si>
  <si>
    <t>001-008-0000050</t>
  </si>
  <si>
    <t>URBA ZADOVSKY, JULIAN</t>
  </si>
  <si>
    <t>005-004-0000391</t>
  </si>
  <si>
    <t>VELÁZQUEZ VILLALBA, JUAN GABRIEL</t>
  </si>
  <si>
    <t>011-002-0000716</t>
  </si>
  <si>
    <t>VENTTUS S.A.</t>
  </si>
  <si>
    <t>007-001-0004839</t>
  </si>
  <si>
    <t>VIER, PAULO JOSE</t>
  </si>
  <si>
    <t>009-002-0002065</t>
  </si>
  <si>
    <t>VIERA MATTHIAS VICTOR RAMON</t>
  </si>
  <si>
    <t>009-003-0001803</t>
  </si>
  <si>
    <t>VILLAMAYOR VERA, ENRIQUE MIGUEL</t>
  </si>
  <si>
    <t>001-009-0000030</t>
  </si>
  <si>
    <t>VILLORDO VILLAR, CARLOS</t>
  </si>
  <si>
    <t>001-006-0001123</t>
  </si>
  <si>
    <t>WASZAJ, ROBERTO</t>
  </si>
  <si>
    <t>006-001-0007039</t>
  </si>
  <si>
    <t>WEBLER SCHAFER ELTON ROBERTO</t>
  </si>
  <si>
    <t>010-003-0001256</t>
  </si>
  <si>
    <t>WOTTRICH VALDIR</t>
  </si>
  <si>
    <t>001-001-0005670</t>
  </si>
  <si>
    <t>ZIEGLER, JUAN ALBERTO</t>
  </si>
  <si>
    <t>011-001-0001521</t>
  </si>
  <si>
    <t>AGP AGRONEGOCIOS S.R.L.</t>
  </si>
  <si>
    <t>007-001-0004843</t>
  </si>
  <si>
    <t>AGRICOLA PHOENIX S.A</t>
  </si>
  <si>
    <t>013-003-0001445</t>
  </si>
  <si>
    <t>AGRO RAMOS AGROP. IND. COMERCIAL</t>
  </si>
  <si>
    <t>001-007-0001148</t>
  </si>
  <si>
    <t>AGROMIO S.A</t>
  </si>
  <si>
    <t>006-003-0004556</t>
  </si>
  <si>
    <t>AGROPECUARIA PRODUZA S.A.</t>
  </si>
  <si>
    <t>007-003-0004318</t>
  </si>
  <si>
    <t>ALDIR IRINEO SALLA</t>
  </si>
  <si>
    <t>009-002-0001297</t>
  </si>
  <si>
    <t>ALMONTE S.A.</t>
  </si>
  <si>
    <t>001-004-0000645</t>
  </si>
  <si>
    <t>ALTENHOFEN DICKEL,GILBERTO</t>
  </si>
  <si>
    <t>009-002-0001561</t>
  </si>
  <si>
    <t>BARAZETTI , ELTON LUIZ</t>
  </si>
  <si>
    <t>011-001-0001512</t>
  </si>
  <si>
    <t>BORELLA VIGNOCHI, FELIPE</t>
  </si>
  <si>
    <t>011-002-0000725</t>
  </si>
  <si>
    <t>CARNES MISIONES S.A.</t>
  </si>
  <si>
    <t>009-001-0006583</t>
  </si>
  <si>
    <t>CIBELI LEITE DE OLIVEIRA</t>
  </si>
  <si>
    <t>010-007-0000129</t>
  </si>
  <si>
    <t>DE SOUZA MARCELO LEOPOLDINO</t>
  </si>
  <si>
    <t>007-002-0003090</t>
  </si>
  <si>
    <t>DE SOUZA, EZEQUIEL</t>
  </si>
  <si>
    <t>010-003-0001036</t>
  </si>
  <si>
    <t>DELGADILLO GONZALEZ ALICE ASUNCIÓN</t>
  </si>
  <si>
    <t>011-002-0000729</t>
  </si>
  <si>
    <t>DOÑA CARMEN S.R.L</t>
  </si>
  <si>
    <t>006-003-0004609</t>
  </si>
  <si>
    <t>DRIEDGER FRIESEN, IRWEN</t>
  </si>
  <si>
    <t>011-001-0001350</t>
  </si>
  <si>
    <t>ESTERO MISIONES S.A.</t>
  </si>
  <si>
    <t>011-002-0000699</t>
  </si>
  <si>
    <t>007-002-0003169</t>
  </si>
  <si>
    <t>FERRI RUI, CARLOS</t>
  </si>
  <si>
    <t>001-007-0001132</t>
  </si>
  <si>
    <t>FLUCKIGER DEHNIKE, HANSRUEDI</t>
  </si>
  <si>
    <t>006-004-0000187</t>
  </si>
  <si>
    <t>FUNK HILDEBRAND, MENNO</t>
  </si>
  <si>
    <t>009-002-0002169</t>
  </si>
  <si>
    <t>GALEANO SANDER, HERIBERTO RAMON</t>
  </si>
  <si>
    <t>009-003-0003326</t>
  </si>
  <si>
    <t>GATELLI, AURELIO</t>
  </si>
  <si>
    <t>009-003-0002057</t>
  </si>
  <si>
    <t>HERRMANN ENEIAS</t>
  </si>
  <si>
    <t>006-002-0004551</t>
  </si>
  <si>
    <t>HILDEBRAND FALK, ALLAN</t>
  </si>
  <si>
    <t>IZAWA, YASUIE</t>
  </si>
  <si>
    <t>011-001-0001188</t>
  </si>
  <si>
    <t>JAMAL TRADING S.A.</t>
  </si>
  <si>
    <t>007-002-0003466</t>
  </si>
  <si>
    <t>JOSE NATALINO DE SOUZA</t>
  </si>
  <si>
    <t>011-002-0000723</t>
  </si>
  <si>
    <t>JUAN CARLOS DUBARRY</t>
  </si>
  <si>
    <t>009-003-0003534</t>
  </si>
  <si>
    <t>KALSING SIDINEI LUIS</t>
  </si>
  <si>
    <t>007-001-0003417</t>
  </si>
  <si>
    <t>KEHRIG VILMAR JOSE</t>
  </si>
  <si>
    <t>009-003-0002729</t>
  </si>
  <si>
    <t>KELM, PAULO CESAR</t>
  </si>
  <si>
    <t>006-006-0000075</t>
  </si>
  <si>
    <t>KONO IWASAKI TOSHIAKI RUBEN</t>
  </si>
  <si>
    <t>009-002-0001301</t>
  </si>
  <si>
    <t>KOTZ, CAMILA DAIANE</t>
  </si>
  <si>
    <t>010-003-0001040</t>
  </si>
  <si>
    <t>LAUTENSCHLAGER LEOMAR</t>
  </si>
  <si>
    <t>007-001-0004286</t>
  </si>
  <si>
    <t>LEANDRO CAMILO</t>
  </si>
  <si>
    <t>011-002-0000721</t>
  </si>
  <si>
    <t>LM JUWEL S.A.</t>
  </si>
  <si>
    <t>007-002-0004002</t>
  </si>
  <si>
    <t>LUCIO ROSSATO</t>
  </si>
  <si>
    <t>001-008-0000032</t>
  </si>
  <si>
    <t>MAIDANA VERA, ANIBAL</t>
  </si>
  <si>
    <t>007-002-0004447</t>
  </si>
  <si>
    <t>MARCHIORO, VALMOR</t>
  </si>
  <si>
    <t>007-002-0003982</t>
  </si>
  <si>
    <t>MARCIO LUIZ TRAPP</t>
  </si>
  <si>
    <t>001-001-0005490</t>
  </si>
  <si>
    <t>NAMIBIA S.A.</t>
  </si>
  <si>
    <t>007-002-0004889</t>
  </si>
  <si>
    <t>NATALICIO KUNZ</t>
  </si>
  <si>
    <t>009-003-0003319</t>
  </si>
  <si>
    <t>009-001-0001180</t>
  </si>
  <si>
    <t>R.L. SA</t>
  </si>
  <si>
    <t>006-003-0004979</t>
  </si>
  <si>
    <t>RAMOS, JOSÉ RONALDO</t>
  </si>
  <si>
    <t>007-002-0003477</t>
  </si>
  <si>
    <t>SANDER, PAULO CESAR</t>
  </si>
  <si>
    <t>009-003-0002586</t>
  </si>
  <si>
    <t>SCHIAVO, SIDINEI</t>
  </si>
  <si>
    <t>010-001-0006588</t>
  </si>
  <si>
    <t>SCHLINDWEIN, INACIO NESTOR</t>
  </si>
  <si>
    <t>001-003-0001702</t>
  </si>
  <si>
    <t>SCHOLLER FISCHER, RENÉ ELVIO</t>
  </si>
  <si>
    <t>009-003-0003414</t>
  </si>
  <si>
    <t>SCHORR BEUREN, SERGIO ADEMIR</t>
  </si>
  <si>
    <t>013-001-0002160</t>
  </si>
  <si>
    <t>SILVERO GULLÓN RAMÓN</t>
  </si>
  <si>
    <t>013-003-0001223</t>
  </si>
  <si>
    <t>007-001-0004982</t>
  </si>
  <si>
    <t>SMARTAGRO S.A.</t>
  </si>
  <si>
    <t>010-001-0005497</t>
  </si>
  <si>
    <t>TORRES OCAMPOS, LUIS ALBERTO</t>
  </si>
  <si>
    <t>006-001-0004721</t>
  </si>
  <si>
    <t>TOSHIKATSU, FUJII</t>
  </si>
  <si>
    <t>006-001-0007377</t>
  </si>
  <si>
    <t>TRANSPORTES D Y M S.A</t>
  </si>
  <si>
    <t>007-001-0004103</t>
  </si>
  <si>
    <t>TRENTIN BUTTINI, JAIME</t>
  </si>
  <si>
    <t>007-001-0004863</t>
  </si>
  <si>
    <t>VERDIENT S.R.L</t>
  </si>
  <si>
    <t>011-002-0000169</t>
  </si>
  <si>
    <t>WESELUK DAVIDIUK, PEDO ALBERTO</t>
  </si>
  <si>
    <t>013-003-0001528</t>
  </si>
  <si>
    <t>WOLF MARIO</t>
  </si>
  <si>
    <t>INDUSTRIAS JOHN DEERE S.A. DE C.V.G</t>
  </si>
  <si>
    <t>VILLALBA GARCETE, OSCAR</t>
  </si>
  <si>
    <t>INTERESES A DEVENGAR PROVEEDORES LOCALES US$.</t>
  </si>
  <si>
    <t>INTERESES A DEVENGAR PROVEEDORES LOCALES €.</t>
  </si>
  <si>
    <t xml:space="preserve">TOTAL PASIVO CORRIENTE </t>
  </si>
  <si>
    <t>001-001-0006640</t>
  </si>
  <si>
    <t>001-001-0006643</t>
  </si>
  <si>
    <t>001-001-0006642</t>
  </si>
  <si>
    <t>001-001 0002148</t>
  </si>
  <si>
    <t>001-001 0002165</t>
  </si>
  <si>
    <r>
      <rPr>
        <b/>
        <u/>
        <sz val="9"/>
        <rFont val="Times New Roman"/>
        <family val="1"/>
        <charset val="1"/>
      </rPr>
      <t>Fecha del informe</t>
    </r>
    <r>
      <rPr>
        <b/>
        <sz val="9"/>
        <color rgb="FF000000"/>
        <rFont val="Times New Roman"/>
        <family val="1"/>
        <charset val="1"/>
      </rPr>
      <t>:</t>
    </r>
  </si>
  <si>
    <r>
      <rPr>
        <b/>
        <u/>
        <sz val="9"/>
        <rFont val="Times New Roman"/>
        <family val="1"/>
        <charset val="1"/>
      </rPr>
      <t>Tipo de Cambio U$S.</t>
    </r>
    <r>
      <rPr>
        <b/>
        <sz val="9"/>
        <color rgb="FF000000"/>
        <rFont val="Times New Roman"/>
        <family val="1"/>
        <charset val="1"/>
      </rPr>
      <t>:</t>
    </r>
  </si>
  <si>
    <t>Tipo de Cambio EUR.:</t>
  </si>
  <si>
    <t>(EN € )</t>
  </si>
  <si>
    <t>011-008-0000042</t>
  </si>
  <si>
    <t>AG WELLS S.A.</t>
  </si>
  <si>
    <t>ANTICIPOS DE CLIENTES</t>
  </si>
  <si>
    <t>006-001-0007174</t>
  </si>
  <si>
    <t>ALVISO GONZALEZ, ISABELINO</t>
  </si>
  <si>
    <t>006-001-0007175</t>
  </si>
  <si>
    <t>005-009-0000316</t>
  </si>
  <si>
    <t>ARIEL BETIZAGASTI</t>
  </si>
  <si>
    <t>007-007-0000447</t>
  </si>
  <si>
    <t>005-009-0000311</t>
  </si>
  <si>
    <t>BENITO ROGGIO E HIJOS S.A.</t>
  </si>
  <si>
    <t>006-002-0006106</t>
  </si>
  <si>
    <t>BERTINAT ALLIO, EDUARDO ERNESTO</t>
  </si>
  <si>
    <t>011-007-0002322</t>
  </si>
  <si>
    <t>001-004-0000280</t>
  </si>
  <si>
    <t>BUSS GERKE, ARNO</t>
  </si>
  <si>
    <t>005-009-0000280</t>
  </si>
  <si>
    <t>CÑIA EMBOTELLADORA TRES LEONES ICSA</t>
  </si>
  <si>
    <t>009-007-0000521</t>
  </si>
  <si>
    <t>COLMAN CABAÑAS, EUGENIO</t>
  </si>
  <si>
    <t>005-009-0000312</t>
  </si>
  <si>
    <t>CONDOMINIO ABELINO GONZALEZ Y OTROS</t>
  </si>
  <si>
    <t>011-007-0000052</t>
  </si>
  <si>
    <t>DOHNALIK BÁEZ, FRANCISCO JAVIER</t>
  </si>
  <si>
    <t>006-007-0002227</t>
  </si>
  <si>
    <t>DUARTE GOMEZ, ANIBAL JAVIER</t>
  </si>
  <si>
    <t>009-007-0000467</t>
  </si>
  <si>
    <t>ENGELWART SALOMON, CRISTOPHER</t>
  </si>
  <si>
    <t>006-006-0005119</t>
  </si>
  <si>
    <t>FRIESEN HILDEBRAND, JOHAN</t>
  </si>
  <si>
    <t>006-007-0000637</t>
  </si>
  <si>
    <t>006-001-0006975</t>
  </si>
  <si>
    <t>FUNK KLIPPENSTEIN, DAVID</t>
  </si>
  <si>
    <t>005-003-0005169</t>
  </si>
  <si>
    <t>LA KIKINA S.A.</t>
  </si>
  <si>
    <t>005-009-0000307</t>
  </si>
  <si>
    <t>MM SA EMPRESA CONSTRUCTORA</t>
  </si>
  <si>
    <t>007-004-0000739</t>
  </si>
  <si>
    <t>MUNICIPALIDAD DE VILLA YGATIMI</t>
  </si>
  <si>
    <t>006-007-0000398</t>
  </si>
  <si>
    <t>NEIVERTH, OSIAS</t>
  </si>
  <si>
    <t>011-008-0000058</t>
  </si>
  <si>
    <t>PAREDES FLORENCIANO, JULIÁN</t>
  </si>
  <si>
    <t>013-010-0000147</t>
  </si>
  <si>
    <t>PASTORE TEIXEIRA, EDIVALDO</t>
  </si>
  <si>
    <t>007-007-0000368</t>
  </si>
  <si>
    <t>PASTRE, JUNIOR FRANCISCO</t>
  </si>
  <si>
    <t>001-003-0002200</t>
  </si>
  <si>
    <t>PUÑKO POJINCK, JUAN CARLOS</t>
  </si>
  <si>
    <t>001-021-0000141</t>
  </si>
  <si>
    <t>ROMERO GONZÁLEZ, EDHEL MARÍA</t>
  </si>
  <si>
    <t>005-008-0000108</t>
  </si>
  <si>
    <t>RUIZ, PEDRO LUIS</t>
  </si>
  <si>
    <t>001-021-0000137</t>
  </si>
  <si>
    <t>SAUCHUK DEJNEGA, MARCOS DANIEL</t>
  </si>
  <si>
    <t>005-002-0004203</t>
  </si>
  <si>
    <t>TRUST AGROGAND IND.COM.E INMB. SA</t>
  </si>
  <si>
    <t>001-003-0002127</t>
  </si>
  <si>
    <t>URBA ZADOVSKY, JULIÁN</t>
  </si>
  <si>
    <t>007-001-0004921</t>
  </si>
  <si>
    <t>WENDLING, PEDRO PAULO</t>
  </si>
  <si>
    <t>006-007-0000177</t>
  </si>
  <si>
    <t>AGRO PROGRESO IMPORT EXPORT S.R.L</t>
  </si>
  <si>
    <t>010-001-0006372</t>
  </si>
  <si>
    <t>ARAUJO SANCHEZ JOSE ISMAEL</t>
  </si>
  <si>
    <t>007-007-0000314</t>
  </si>
  <si>
    <t>005-009-0000244</t>
  </si>
  <si>
    <t>B&amp;B S.A</t>
  </si>
  <si>
    <t>007-008-0000274</t>
  </si>
  <si>
    <t>BELLAVER, DANILO</t>
  </si>
  <si>
    <t>005-004-0000578</t>
  </si>
  <si>
    <t>BENITEZ VILLALBA, TOMAS</t>
  </si>
  <si>
    <t>005-003-0004955</t>
  </si>
  <si>
    <t>005-003-0004946</t>
  </si>
  <si>
    <t>013-010-0000098</t>
  </si>
  <si>
    <t>BIANCHET, DOACIR</t>
  </si>
  <si>
    <t>001-001-0005685</t>
  </si>
  <si>
    <t>BUSS CRISTALDO, JULIO CESAR</t>
  </si>
  <si>
    <t>001-001-0005628</t>
  </si>
  <si>
    <t>001-001-0005517</t>
  </si>
  <si>
    <t>001-001-0005878</t>
  </si>
  <si>
    <t>001-021-0000204</t>
  </si>
  <si>
    <t>010-001-0006392</t>
  </si>
  <si>
    <t>CACERES PRISCILIANO</t>
  </si>
  <si>
    <t>005-009-0000306</t>
  </si>
  <si>
    <t>CALDETEC INGENIERÍA S.R.L.</t>
  </si>
  <si>
    <t>010-001-0006820</t>
  </si>
  <si>
    <t>CAÑETE BRITEZ, FRANCISCO OSMAR</t>
  </si>
  <si>
    <t>010-001-0006826</t>
  </si>
  <si>
    <t>010-001-0006852</t>
  </si>
  <si>
    <t>007-007-0000329</t>
  </si>
  <si>
    <t>CARRADORE, UNDINO FABRIS</t>
  </si>
  <si>
    <t>007-007-0000328</t>
  </si>
  <si>
    <t>011-008-0000055</t>
  </si>
  <si>
    <t>CASAGRANDA BENEDETTI GILBERTO</t>
  </si>
  <si>
    <t>011-008-0000054</t>
  </si>
  <si>
    <t>005-009-0000234</t>
  </si>
  <si>
    <t>CONSORCIO CORREDOR VIAL BIOCEÁNICO</t>
  </si>
  <si>
    <t>005-001-0006781</t>
  </si>
  <si>
    <t>CONSTRUPAR S.A.</t>
  </si>
  <si>
    <t>007-008-0000053</t>
  </si>
  <si>
    <t>006-007-0000436</t>
  </si>
  <si>
    <t>DE ALMEIDA, JOAO EMANOEL</t>
  </si>
  <si>
    <t>006-008-0000185</t>
  </si>
  <si>
    <t>DE MARI, VALMOR</t>
  </si>
  <si>
    <t>011-001-0001084</t>
  </si>
  <si>
    <t>DEJESÚS GIMÉNEZ, EMILIO CORAZÓN</t>
  </si>
  <si>
    <t>006-007-0000353</t>
  </si>
  <si>
    <t>DOS SANTOS, OSNI MARTINHO</t>
  </si>
  <si>
    <t>006-007-0000354</t>
  </si>
  <si>
    <t>006-007-0000349</t>
  </si>
  <si>
    <t>007-008-0000028</t>
  </si>
  <si>
    <t>DOTTO, RODOLFO</t>
  </si>
  <si>
    <t>006-008-0000238</t>
  </si>
  <si>
    <t>DRAPCYNSKI,ADYR</t>
  </si>
  <si>
    <t>011-008-0000035</t>
  </si>
  <si>
    <t>DUBARRY SALAZAR, JUAN CARLOS</t>
  </si>
  <si>
    <t>011-008-0000052</t>
  </si>
  <si>
    <t>005-008-0000165</t>
  </si>
  <si>
    <t>ELADIA S.A.</t>
  </si>
  <si>
    <t>006-007-0004973</t>
  </si>
  <si>
    <t>013-011-0000069</t>
  </si>
  <si>
    <t>FARBER MAIER, RUTH</t>
  </si>
  <si>
    <t>010-008-0000114</t>
  </si>
  <si>
    <t>FERNANDEZ, SINFORIANO</t>
  </si>
  <si>
    <t>001-021-0000180</t>
  </si>
  <si>
    <t>FESSLER, MARIO RONNALD</t>
  </si>
  <si>
    <t>006-007-0002039</t>
  </si>
  <si>
    <t>009-008-0000246</t>
  </si>
  <si>
    <t>GARCIA GONZALEZ, OSVALDO ARIEL</t>
  </si>
  <si>
    <t>001-021-0000190</t>
  </si>
  <si>
    <t>GATZKE JUNCHANNS, CHARLES LEONARDO</t>
  </si>
  <si>
    <t>006-008-0000289</t>
  </si>
  <si>
    <t>GOBBI, JOSÉ ADEMAR</t>
  </si>
  <si>
    <t>007-008-0000294</t>
  </si>
  <si>
    <t>HARDER BRAUN, MARTIN</t>
  </si>
  <si>
    <t>007-008-0000037</t>
  </si>
  <si>
    <t>HUTZ, GERMAN</t>
  </si>
  <si>
    <t>007-008-0000031</t>
  </si>
  <si>
    <t>007-008-0000027</t>
  </si>
  <si>
    <t>007-008-0000038</t>
  </si>
  <si>
    <t>007-008-0000026</t>
  </si>
  <si>
    <t>007-008-0000036</t>
  </si>
  <si>
    <t>JONCK WALMOR</t>
  </si>
  <si>
    <t>010-005-0000503</t>
  </si>
  <si>
    <t>JUSTEN MARSCHALL, ALBERTO</t>
  </si>
  <si>
    <t>010-001-0006329</t>
  </si>
  <si>
    <t>006-008-0000217</t>
  </si>
  <si>
    <t>KONO YWASAKI, TOSHIAKI RUBÉN</t>
  </si>
  <si>
    <t>010-007-0005258</t>
  </si>
  <si>
    <t>001-003-0001757</t>
  </si>
  <si>
    <t>KUSUNOSE IKEUCHI, YUKIO</t>
  </si>
  <si>
    <t>009-008-0000238</t>
  </si>
  <si>
    <t>LAUSCHNER, MARINO MIGUEL</t>
  </si>
  <si>
    <t>006-007-0003289</t>
  </si>
  <si>
    <t>LAUTENSCHLAGER, RALF</t>
  </si>
  <si>
    <t>005-008-0002865</t>
  </si>
  <si>
    <t>MAIDANA NUÑEZ, EDGAR EUGENIO</t>
  </si>
  <si>
    <t>001-021-0000196</t>
  </si>
  <si>
    <t>MASAZAWA KASAHARA, MATEO SUSUMU</t>
  </si>
  <si>
    <t>009-008-0000242</t>
  </si>
  <si>
    <t>MATTOS DOS SANTOS NASCIMENTO, DIOGO</t>
  </si>
  <si>
    <t>001-004-0000428</t>
  </si>
  <si>
    <t>009-003-0003320</t>
  </si>
  <si>
    <t>PEREIRA NETO, ARISTIDES</t>
  </si>
  <si>
    <t>005-002-0004125</t>
  </si>
  <si>
    <t>PERRENS ELIAS ALFONSO</t>
  </si>
  <si>
    <t>006-007-0000162</t>
  </si>
  <si>
    <t>POSSENTI, ALIRIO</t>
  </si>
  <si>
    <t>010-008-0000159</t>
  </si>
  <si>
    <t>PRIMMAZ, ORLANDINO</t>
  </si>
  <si>
    <t>010-008-0000160</t>
  </si>
  <si>
    <t>005-009-0000297</t>
  </si>
  <si>
    <t>RASI S.R.L</t>
  </si>
  <si>
    <t>011-001-0001249</t>
  </si>
  <si>
    <t>RICE AGROQUÍMICOS S.A.</t>
  </si>
  <si>
    <t>009-007-0000371</t>
  </si>
  <si>
    <t>ROSLER, SILVANO GILSON</t>
  </si>
  <si>
    <t>006-001-0006507</t>
  </si>
  <si>
    <t>SANDRI, ORLANDO</t>
  </si>
  <si>
    <t>006-008-0000226</t>
  </si>
  <si>
    <t>SANTA CATALINA TRADE S.A</t>
  </si>
  <si>
    <t>006-007-0004635</t>
  </si>
  <si>
    <t>SCHAFER, NELSON MOASIR</t>
  </si>
  <si>
    <t>006-008-0000211</t>
  </si>
  <si>
    <t>SCHMIDT H, MAICKO FABRICIO</t>
  </si>
  <si>
    <t>007-001-0004819</t>
  </si>
  <si>
    <t>SCHMITT FRIESSEN, ABRAM</t>
  </si>
  <si>
    <t>006-008-0000257</t>
  </si>
  <si>
    <t>SCHNEIDER, PAULO MILTON</t>
  </si>
  <si>
    <t>006-001-0007533</t>
  </si>
  <si>
    <t>SH IMPORT EXPORT S.A</t>
  </si>
  <si>
    <t>013-010-0000152</t>
  </si>
  <si>
    <t>SILVEIRA MOREIRA, REINALDO</t>
  </si>
  <si>
    <t>013-011-0000062</t>
  </si>
  <si>
    <t>SOCOLOSKI, TADEU</t>
  </si>
  <si>
    <t>007-005-0000200</t>
  </si>
  <si>
    <t>SOMAX AGRO S.A.</t>
  </si>
  <si>
    <t>006-001-0007578</t>
  </si>
  <si>
    <t>SOSA LEDEZMA, JORGE ARNALDO</t>
  </si>
  <si>
    <t>007-008-0000225</t>
  </si>
  <si>
    <t>013-011-0000054</t>
  </si>
  <si>
    <t>TEIXEIRA, ELSON EDUARDO</t>
  </si>
  <si>
    <t>006-005-0000458</t>
  </si>
  <si>
    <t>007-008-0000233</t>
  </si>
  <si>
    <t>TESSARO, JUVELCEU</t>
  </si>
  <si>
    <t>010-001-0006548</t>
  </si>
  <si>
    <t>VALDEZ GREGORIO</t>
  </si>
  <si>
    <t>010-001-0006507</t>
  </si>
  <si>
    <t>VILLAGRA OTAZU, TOMAS</t>
  </si>
  <si>
    <t>010-008-0000132</t>
  </si>
  <si>
    <t>VINCENSI, FABIO ROGERIO</t>
  </si>
  <si>
    <t>006-008-0000013</t>
  </si>
  <si>
    <t>WEBER, NORI ROQUE</t>
  </si>
  <si>
    <t>007-008-0000212</t>
  </si>
  <si>
    <t>013-010-0000133</t>
  </si>
  <si>
    <t>WILHELM, OSVALDO</t>
  </si>
  <si>
    <t>006-008-0000255</t>
  </si>
  <si>
    <t>YATSUKI KAWAKAMI, OSCAR TSUYOSHI</t>
  </si>
  <si>
    <t>006-007-0000399</t>
  </si>
  <si>
    <t>006-007-0002217</t>
  </si>
  <si>
    <t>TODOS LOS FUNCIONARIOS</t>
  </si>
  <si>
    <t>NÓMINA (BENEFICIOS)</t>
  </si>
  <si>
    <t>DIRECCIÓN GENERAL DE RECAUDACIONES</t>
  </si>
  <si>
    <t>FISCAL</t>
  </si>
  <si>
    <t>INSTITUTO DE PREVISIÓN SOCIAL</t>
  </si>
  <si>
    <t>SOCIAL</t>
  </si>
  <si>
    <r>
      <rPr>
        <b/>
        <sz val="10"/>
        <rFont val="Times New Roman"/>
        <family val="1"/>
        <charset val="1"/>
      </rPr>
      <t xml:space="preserve">Deudas Privilegiadas: </t>
    </r>
    <r>
      <rPr>
        <sz val="10"/>
        <rFont val="Times New Roman"/>
        <family val="1"/>
        <charset val="1"/>
      </rPr>
      <t>La empresa KUROSU &amp; CIA. S.A. no cuenta con deudas preferentes o privilegiadas, garantías prendarias o hipotecarias a favor de terceros.</t>
    </r>
  </si>
  <si>
    <t xml:space="preserve">                   ..........................................</t>
  </si>
  <si>
    <t>..............................................</t>
  </si>
  <si>
    <t>............................................</t>
  </si>
  <si>
    <t xml:space="preserve">       .........................................</t>
  </si>
  <si>
    <t xml:space="preserve">    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</si>
</sst>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dd/mm/yyyy"/>
    <numFmt numFmtId="165" formatCode="dd/mm/yyyy;@"/>
    <numFmt numFmtId="166" formatCode="#,##0_);\(#,##0\)"/>
    <numFmt numFmtId="167" formatCode="#,##0.00_);\(#,##0.00\)"/>
    <numFmt numFmtId="168" formatCode="#,##0.00_);[Red]\(#,##0.00\)"/>
    <numFmt numFmtId="169" formatCode="#,###.00"/>
    <numFmt numFmtId="170" formatCode="_(&quot;Gs &quot;* #,##0.00_);_(&quot;Gs &quot;* \(#,##0.00\);_(&quot;Gs &quot;* \-??_);_(@_)"/>
    <numFmt numFmtId="171" formatCode="dd\-mm\-yy"/>
    <numFmt numFmtId="172" formatCode="#,##0;[Red]#,##0"/>
  </numFmts>
  <fonts count="41">
    <font>
      <sz val="10"/>
      <name val="Arial"/>
      <family val="2"/>
      <charset val="1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24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color rgb="FF333333"/>
      <name val="Arial"/>
      <family val="2"/>
      <charset val="1"/>
    </font>
    <font>
      <u/>
      <sz val="10"/>
      <name val="Lohit Hindi"/>
      <family val="2"/>
      <charset val="1"/>
    </font>
    <font>
      <b/>
      <i/>
      <u/>
      <sz val="10"/>
      <name val="Arial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sz val="14"/>
      <color rgb="FFFF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u/>
      <sz val="14"/>
      <color rgb="FF000000"/>
      <name val="Arial"/>
      <family val="2"/>
      <charset val="1"/>
    </font>
    <font>
      <sz val="14"/>
      <color rgb="FF000000"/>
      <name val="Times New Roman"/>
      <family val="1"/>
      <charset val="1"/>
    </font>
    <font>
      <u/>
      <sz val="14"/>
      <color rgb="FF0000FF"/>
      <name val="Arial"/>
      <family val="2"/>
      <charset val="1"/>
    </font>
    <font>
      <u/>
      <sz val="10"/>
      <color rgb="FF0000FF"/>
      <name val="Arial"/>
      <family val="2"/>
      <charset val="1"/>
    </font>
    <font>
      <sz val="10"/>
      <color rgb="FF000000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b/>
      <u/>
      <sz val="10"/>
      <color rgb="FF000000"/>
      <name val="Times New Roman"/>
      <family val="1"/>
      <charset val="1"/>
    </font>
    <font>
      <b/>
      <sz val="10"/>
      <name val="Times New Roman"/>
      <family val="1"/>
      <charset val="1"/>
    </font>
    <font>
      <sz val="10"/>
      <name val="Times New Roman"/>
      <family val="1"/>
      <charset val="1"/>
    </font>
    <font>
      <b/>
      <sz val="10"/>
      <color rgb="FFFFFFFF"/>
      <name val="Times New Roman"/>
      <family val="1"/>
      <charset val="1"/>
    </font>
    <font>
      <sz val="10"/>
      <color rgb="FFFFFFFF"/>
      <name val="Times New Roman"/>
      <family val="1"/>
      <charset val="1"/>
    </font>
    <font>
      <sz val="10"/>
      <color rgb="FF00000A"/>
      <name val="Tahoma"/>
      <family val="2"/>
      <charset val="1"/>
    </font>
    <font>
      <b/>
      <sz val="10"/>
      <color rgb="FF00000A"/>
      <name val="Times New Roman"/>
      <family val="1"/>
      <charset val="1"/>
    </font>
    <font>
      <sz val="10"/>
      <color rgb="FF00000A"/>
      <name val="Times New Roman"/>
      <family val="1"/>
      <charset val="1"/>
    </font>
    <font>
      <sz val="8"/>
      <name val="Arial"/>
      <family val="2"/>
      <charset val="1"/>
    </font>
    <font>
      <sz val="8"/>
      <color rgb="FF00000A"/>
      <name val="Times New Roman"/>
      <family val="1"/>
      <charset val="1"/>
    </font>
    <font>
      <b/>
      <sz val="9"/>
      <color rgb="FF000000"/>
      <name val="Tahoma"/>
      <family val="2"/>
      <charset val="1"/>
    </font>
    <font>
      <b/>
      <u/>
      <sz val="10"/>
      <name val="Times New Roman"/>
      <family val="1"/>
      <charset val="1"/>
    </font>
    <font>
      <b/>
      <sz val="9"/>
      <name val="Times New Roman"/>
      <family val="1"/>
      <charset val="1"/>
    </font>
    <font>
      <sz val="9"/>
      <name val="Times New Roman"/>
      <family val="1"/>
      <charset val="1"/>
    </font>
    <font>
      <b/>
      <u/>
      <sz val="9"/>
      <name val="Times New Roman"/>
      <family val="1"/>
      <charset val="1"/>
    </font>
    <font>
      <b/>
      <sz val="9"/>
      <color rgb="FF000000"/>
      <name val="Times New Roman"/>
      <family val="1"/>
      <charset val="1"/>
    </font>
    <font>
      <sz val="10"/>
      <name val="Arial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A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</fills>
  <borders count="2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/>
      <bottom/>
      <diagonal/>
    </border>
    <border>
      <left/>
      <right/>
      <top/>
      <bottom style="double">
        <color auto="1"/>
      </bottom>
      <diagonal/>
    </border>
  </borders>
  <cellStyleXfs count="53">
    <xf numFmtId="0" fontId="0" fillId="0" borderId="0"/>
    <xf numFmtId="0" fontId="21" fillId="0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0" borderId="0" applyBorder="0" applyProtection="0"/>
    <xf numFmtId="0" fontId="2" fillId="0" borderId="0" applyBorder="0" applyProtection="0"/>
    <xf numFmtId="0" fontId="2" fillId="0" borderId="0" applyBorder="0" applyProtection="0"/>
    <xf numFmtId="0" fontId="3" fillId="5" borderId="0" applyBorder="0" applyProtection="0"/>
    <xf numFmtId="0" fontId="3" fillId="5" borderId="0" applyBorder="0" applyProtection="0"/>
    <xf numFmtId="0" fontId="3" fillId="5" borderId="0" applyBorder="0" applyProtection="0"/>
    <xf numFmtId="0" fontId="4" fillId="6" borderId="0" applyBorder="0" applyProtection="0"/>
    <xf numFmtId="0" fontId="4" fillId="6" borderId="0" applyBorder="0" applyProtection="0"/>
    <xf numFmtId="0" fontId="4" fillId="6" borderId="0" applyBorder="0" applyProtection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6" fillId="7" borderId="0" applyBorder="0" applyProtection="0"/>
    <xf numFmtId="0" fontId="6" fillId="7" borderId="0" applyBorder="0" applyProtection="0"/>
    <xf numFmtId="0" fontId="6" fillId="7" borderId="0" applyBorder="0" applyProtection="0"/>
    <xf numFmtId="0" fontId="7" fillId="0" borderId="0" applyBorder="0" applyProtection="0"/>
    <xf numFmtId="0" fontId="7" fillId="0" borderId="0" applyBorder="0" applyProtection="0"/>
    <xf numFmtId="0" fontId="7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10" fillId="0" borderId="0"/>
    <xf numFmtId="0" fontId="40" fillId="0" borderId="0"/>
    <xf numFmtId="0" fontId="40" fillId="8" borderId="1" applyProtection="0"/>
    <xf numFmtId="0" fontId="11" fillId="8" borderId="2" applyProtection="0"/>
    <xf numFmtId="0" fontId="11" fillId="8" borderId="2" applyProtection="0"/>
    <xf numFmtId="0" fontId="11" fillId="8" borderId="2" applyProtection="0"/>
    <xf numFmtId="0" fontId="12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40" fillId="0" borderId="0" applyBorder="0" applyProtection="0"/>
    <xf numFmtId="0" fontId="40" fillId="0" borderId="0" applyBorder="0" applyProtection="0"/>
    <xf numFmtId="0" fontId="40" fillId="0" borderId="0" applyBorder="0" applyProtection="0"/>
    <xf numFmtId="0" fontId="40" fillId="0" borderId="0" applyBorder="0" applyProtection="0"/>
    <xf numFmtId="0" fontId="40" fillId="0" borderId="0" applyBorder="0" applyProtection="0"/>
    <xf numFmtId="0" fontId="40" fillId="0" borderId="0" applyBorder="0" applyProtection="0"/>
    <xf numFmtId="0" fontId="3" fillId="0" borderId="0" applyBorder="0" applyProtection="0"/>
    <xf numFmtId="0" fontId="3" fillId="0" borderId="0" applyBorder="0" applyProtection="0"/>
    <xf numFmtId="0" fontId="3" fillId="0" borderId="0" applyBorder="0" applyProtection="0"/>
  </cellStyleXfs>
  <cellXfs count="365">
    <xf numFmtId="0" fontId="0" fillId="0" borderId="0" xfId="0"/>
    <xf numFmtId="0" fontId="0" fillId="0" borderId="0" xfId="0" applyAlignment="1">
      <alignment horizontal="right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5" fillId="0" borderId="0" xfId="0" applyFont="1" applyAlignment="1">
      <alignment horizontal="right"/>
    </xf>
    <xf numFmtId="0" fontId="17" fillId="0" borderId="0" xfId="0" applyFont="1" applyAlignment="1" applyProtection="1">
      <alignment horizontal="left"/>
      <protection locked="0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164" fontId="17" fillId="0" borderId="0" xfId="0" applyNumberFormat="1" applyFont="1" applyAlignment="1">
      <alignment horizontal="left"/>
    </xf>
    <xf numFmtId="3" fontId="17" fillId="0" borderId="0" xfId="0" applyNumberFormat="1" applyFont="1" applyAlignment="1">
      <alignment horizontal="left"/>
    </xf>
    <xf numFmtId="0" fontId="18" fillId="0" borderId="0" xfId="0" applyFont="1" applyAlignment="1">
      <alignment horizontal="left"/>
    </xf>
    <xf numFmtId="0" fontId="20" fillId="0" borderId="0" xfId="1" applyFont="1" applyBorder="1" applyAlignment="1" applyProtection="1"/>
    <xf numFmtId="0" fontId="22" fillId="9" borderId="0" xfId="0" applyFont="1" applyFill="1" applyAlignment="1">
      <alignment horizontal="left"/>
    </xf>
    <xf numFmtId="0" fontId="22" fillId="9" borderId="0" xfId="0" applyFont="1" applyFill="1" applyAlignment="1">
      <alignment horizontal="center"/>
    </xf>
    <xf numFmtId="165" fontId="22" fillId="9" borderId="0" xfId="0" applyNumberFormat="1" applyFont="1" applyFill="1" applyAlignment="1">
      <alignment horizontal="center"/>
    </xf>
    <xf numFmtId="0" fontId="22" fillId="9" borderId="0" xfId="0" applyFont="1" applyFill="1" applyAlignment="1">
      <alignment horizontal="right"/>
    </xf>
    <xf numFmtId="3" fontId="22" fillId="9" borderId="0" xfId="0" applyNumberFormat="1" applyFont="1" applyFill="1" applyAlignment="1">
      <alignment horizontal="right"/>
    </xf>
    <xf numFmtId="4" fontId="22" fillId="9" borderId="0" xfId="0" applyNumberFormat="1" applyFont="1" applyFill="1" applyAlignment="1">
      <alignment horizontal="right"/>
    </xf>
    <xf numFmtId="0" fontId="23" fillId="9" borderId="0" xfId="0" applyFont="1" applyFill="1" applyAlignment="1">
      <alignment horizontal="left"/>
    </xf>
    <xf numFmtId="0" fontId="23" fillId="9" borderId="0" xfId="0" applyFont="1" applyFill="1" applyBorder="1" applyAlignment="1">
      <alignment horizontal="left"/>
    </xf>
    <xf numFmtId="0" fontId="23" fillId="9" borderId="0" xfId="0" applyFont="1" applyFill="1" applyAlignment="1">
      <alignment horizontal="center"/>
    </xf>
    <xf numFmtId="0" fontId="22" fillId="9" borderId="0" xfId="0" applyFont="1" applyFill="1"/>
    <xf numFmtId="0" fontId="24" fillId="9" borderId="0" xfId="0" applyFont="1" applyFill="1" applyAlignment="1">
      <alignment horizontal="left"/>
    </xf>
    <xf numFmtId="0" fontId="23" fillId="9" borderId="0" xfId="0" applyFont="1" applyFill="1"/>
    <xf numFmtId="164" fontId="23" fillId="9" borderId="0" xfId="0" applyNumberFormat="1" applyFont="1" applyFill="1" applyAlignment="1">
      <alignment horizontal="right"/>
    </xf>
    <xf numFmtId="165" fontId="23" fillId="9" borderId="0" xfId="0" applyNumberFormat="1" applyFont="1" applyFill="1" applyAlignment="1">
      <alignment horizontal="center"/>
    </xf>
    <xf numFmtId="3" fontId="23" fillId="9" borderId="0" xfId="0" applyNumberFormat="1" applyFont="1" applyFill="1" applyAlignment="1" applyProtection="1">
      <alignment horizontal="right"/>
      <protection locked="0"/>
    </xf>
    <xf numFmtId="164" fontId="23" fillId="9" borderId="0" xfId="0" applyNumberFormat="1" applyFont="1" applyFill="1" applyAlignment="1">
      <alignment horizontal="center"/>
    </xf>
    <xf numFmtId="0" fontId="23" fillId="9" borderId="3" xfId="0" applyFont="1" applyFill="1" applyBorder="1" applyAlignment="1">
      <alignment horizontal="center" vertical="center" wrapText="1"/>
    </xf>
    <xf numFmtId="3" fontId="23" fillId="9" borderId="3" xfId="0" applyNumberFormat="1" applyFont="1" applyFill="1" applyBorder="1" applyAlignment="1">
      <alignment horizontal="center"/>
    </xf>
    <xf numFmtId="0" fontId="23" fillId="9" borderId="3" xfId="0" applyFont="1" applyFill="1" applyBorder="1" applyAlignment="1">
      <alignment horizontal="center" wrapText="1"/>
    </xf>
    <xf numFmtId="4" fontId="23" fillId="9" borderId="3" xfId="0" applyNumberFormat="1" applyFont="1" applyFill="1" applyBorder="1" applyAlignment="1">
      <alignment horizontal="center"/>
    </xf>
    <xf numFmtId="0" fontId="26" fillId="9" borderId="4" xfId="0" applyFont="1" applyFill="1" applyBorder="1" applyAlignment="1">
      <alignment horizontal="right" vertical="center" wrapText="1"/>
    </xf>
    <xf numFmtId="164" fontId="26" fillId="9" borderId="4" xfId="0" applyNumberFormat="1" applyFont="1" applyFill="1" applyBorder="1"/>
    <xf numFmtId="0" fontId="26" fillId="9" borderId="4" xfId="0" applyFont="1" applyFill="1" applyBorder="1" applyAlignment="1">
      <alignment horizontal="center"/>
    </xf>
    <xf numFmtId="165" fontId="26" fillId="9" borderId="4" xfId="0" applyNumberFormat="1" applyFont="1" applyFill="1" applyBorder="1" applyAlignment="1">
      <alignment horizontal="center" vertical="center" wrapText="1"/>
    </xf>
    <xf numFmtId="3" fontId="26" fillId="9" borderId="4" xfId="0" applyNumberFormat="1" applyFont="1" applyFill="1" applyBorder="1" applyAlignment="1">
      <alignment horizontal="right" vertical="center" wrapText="1"/>
    </xf>
    <xf numFmtId="3" fontId="26" fillId="9" borderId="4" xfId="0" applyNumberFormat="1" applyFont="1" applyFill="1" applyBorder="1" applyAlignment="1">
      <alignment horizontal="right"/>
    </xf>
    <xf numFmtId="4" fontId="26" fillId="9" borderId="4" xfId="0" applyNumberFormat="1" applyFont="1" applyFill="1" applyBorder="1" applyAlignment="1">
      <alignment horizontal="right"/>
    </xf>
    <xf numFmtId="0" fontId="26" fillId="9" borderId="5" xfId="0" applyFont="1" applyFill="1" applyBorder="1" applyAlignment="1">
      <alignment horizontal="right"/>
    </xf>
    <xf numFmtId="0" fontId="26" fillId="9" borderId="5" xfId="0" applyFont="1" applyFill="1" applyBorder="1"/>
    <xf numFmtId="0" fontId="26" fillId="9" borderId="5" xfId="0" applyFont="1" applyFill="1" applyBorder="1" applyAlignment="1">
      <alignment horizontal="center"/>
    </xf>
    <xf numFmtId="165" fontId="26" fillId="9" borderId="5" xfId="0" applyNumberFormat="1" applyFont="1" applyFill="1" applyBorder="1" applyAlignment="1">
      <alignment horizontal="center"/>
    </xf>
    <xf numFmtId="3" fontId="26" fillId="9" borderId="5" xfId="0" applyNumberFormat="1" applyFont="1" applyFill="1" applyBorder="1" applyAlignment="1">
      <alignment horizontal="right" vertical="center" wrapText="1"/>
    </xf>
    <xf numFmtId="3" fontId="26" fillId="9" borderId="5" xfId="0" applyNumberFormat="1" applyFont="1" applyFill="1" applyBorder="1"/>
    <xf numFmtId="4" fontId="26" fillId="9" borderId="5" xfId="0" applyNumberFormat="1" applyFont="1" applyFill="1" applyBorder="1" applyAlignment="1">
      <alignment horizontal="right"/>
    </xf>
    <xf numFmtId="164" fontId="26" fillId="9" borderId="5" xfId="0" applyNumberFormat="1" applyFont="1" applyFill="1" applyBorder="1"/>
    <xf numFmtId="0" fontId="26" fillId="9" borderId="5" xfId="0" applyFont="1" applyFill="1" applyBorder="1" applyAlignment="1">
      <alignment horizontal="right" vertical="center" wrapText="1"/>
    </xf>
    <xf numFmtId="165" fontId="26" fillId="9" borderId="5" xfId="0" applyNumberFormat="1" applyFont="1" applyFill="1" applyBorder="1" applyAlignment="1">
      <alignment horizontal="center" vertical="center" wrapText="1"/>
    </xf>
    <xf numFmtId="3" fontId="26" fillId="9" borderId="5" xfId="0" applyNumberFormat="1" applyFont="1" applyFill="1" applyBorder="1" applyAlignment="1">
      <alignment horizontal="right"/>
    </xf>
    <xf numFmtId="3" fontId="26" fillId="9" borderId="5" xfId="0" applyNumberFormat="1" applyFont="1" applyFill="1" applyBorder="1" applyAlignment="1" applyProtection="1">
      <alignment horizontal="right" vertical="center" wrapText="1"/>
      <protection locked="0"/>
    </xf>
    <xf numFmtId="0" fontId="22" fillId="9" borderId="5" xfId="0" applyFont="1" applyFill="1" applyBorder="1" applyAlignment="1">
      <alignment horizontal="center"/>
    </xf>
    <xf numFmtId="0" fontId="22" fillId="9" borderId="5" xfId="0" applyFont="1" applyFill="1" applyBorder="1" applyAlignment="1">
      <alignment horizontal="right"/>
    </xf>
    <xf numFmtId="164" fontId="22" fillId="9" borderId="5" xfId="0" applyNumberFormat="1" applyFont="1" applyFill="1" applyBorder="1"/>
    <xf numFmtId="165" fontId="22" fillId="9" borderId="5" xfId="0" applyNumberFormat="1" applyFont="1" applyFill="1" applyBorder="1" applyAlignment="1">
      <alignment horizontal="center"/>
    </xf>
    <xf numFmtId="3" fontId="22" fillId="9" borderId="5" xfId="0" applyNumberFormat="1" applyFont="1" applyFill="1" applyBorder="1" applyAlignment="1">
      <alignment horizontal="right" vertical="center" wrapText="1"/>
    </xf>
    <xf numFmtId="3" fontId="22" fillId="9" borderId="5" xfId="0" applyNumberFormat="1" applyFont="1" applyFill="1" applyBorder="1"/>
    <xf numFmtId="4" fontId="22" fillId="9" borderId="5" xfId="0" applyNumberFormat="1" applyFont="1" applyFill="1" applyBorder="1" applyAlignment="1">
      <alignment horizontal="right"/>
    </xf>
    <xf numFmtId="4" fontId="26" fillId="9" borderId="5" xfId="0" applyNumberFormat="1" applyFont="1" applyFill="1" applyBorder="1"/>
    <xf numFmtId="0" fontId="22" fillId="9" borderId="5" xfId="0" applyFont="1" applyFill="1" applyBorder="1" applyAlignment="1">
      <alignment horizontal="right" vertical="center" wrapText="1"/>
    </xf>
    <xf numFmtId="165" fontId="22" fillId="9" borderId="5" xfId="0" applyNumberFormat="1" applyFont="1" applyFill="1" applyBorder="1" applyAlignment="1">
      <alignment horizontal="center" vertical="center" wrapText="1"/>
    </xf>
    <xf numFmtId="3" fontId="22" fillId="9" borderId="5" xfId="0" applyNumberFormat="1" applyFont="1" applyFill="1" applyBorder="1" applyAlignment="1">
      <alignment horizontal="right"/>
    </xf>
    <xf numFmtId="0" fontId="26" fillId="9" borderId="5" xfId="0" applyFont="1" applyFill="1" applyBorder="1" applyAlignment="1">
      <alignment horizontal="center" vertical="center" wrapText="1"/>
    </xf>
    <xf numFmtId="1" fontId="26" fillId="9" borderId="5" xfId="0" applyNumberFormat="1" applyFont="1" applyFill="1" applyBorder="1" applyAlignment="1">
      <alignment horizontal="right"/>
    </xf>
    <xf numFmtId="0" fontId="26" fillId="9" borderId="6" xfId="0" applyFont="1" applyFill="1" applyBorder="1" applyAlignment="1">
      <alignment horizontal="right"/>
    </xf>
    <xf numFmtId="0" fontId="26" fillId="9" borderId="6" xfId="0" applyFont="1" applyFill="1" applyBorder="1"/>
    <xf numFmtId="0" fontId="26" fillId="9" borderId="6" xfId="0" applyFont="1" applyFill="1" applyBorder="1" applyAlignment="1">
      <alignment horizontal="center"/>
    </xf>
    <xf numFmtId="165" fontId="26" fillId="9" borderId="6" xfId="0" applyNumberFormat="1" applyFont="1" applyFill="1" applyBorder="1" applyAlignment="1">
      <alignment horizontal="center" vertical="center" wrapText="1"/>
    </xf>
    <xf numFmtId="165" fontId="26" fillId="9" borderId="6" xfId="0" applyNumberFormat="1" applyFont="1" applyFill="1" applyBorder="1" applyAlignment="1">
      <alignment horizontal="center"/>
    </xf>
    <xf numFmtId="3" fontId="26" fillId="9" borderId="6" xfId="0" applyNumberFormat="1" applyFont="1" applyFill="1" applyBorder="1" applyAlignment="1">
      <alignment horizontal="right" vertical="center" wrapText="1"/>
    </xf>
    <xf numFmtId="3" fontId="26" fillId="9" borderId="6" xfId="0" applyNumberFormat="1" applyFont="1" applyFill="1" applyBorder="1" applyAlignment="1">
      <alignment horizontal="right"/>
    </xf>
    <xf numFmtId="4" fontId="26" fillId="9" borderId="6" xfId="0" applyNumberFormat="1" applyFont="1" applyFill="1" applyBorder="1"/>
    <xf numFmtId="0" fontId="26" fillId="9" borderId="4" xfId="0" applyFont="1" applyFill="1" applyBorder="1" applyAlignment="1">
      <alignment horizontal="right"/>
    </xf>
    <xf numFmtId="0" fontId="26" fillId="9" borderId="4" xfId="0" applyFont="1" applyFill="1" applyBorder="1"/>
    <xf numFmtId="165" fontId="26" fillId="9" borderId="4" xfId="0" applyNumberFormat="1" applyFont="1" applyFill="1" applyBorder="1" applyAlignment="1">
      <alignment horizontal="center"/>
    </xf>
    <xf numFmtId="4" fontId="26" fillId="9" borderId="4" xfId="0" applyNumberFormat="1" applyFont="1" applyFill="1" applyBorder="1"/>
    <xf numFmtId="0" fontId="22" fillId="9" borderId="5" xfId="0" applyFont="1" applyFill="1" applyBorder="1"/>
    <xf numFmtId="4" fontId="22" fillId="9" borderId="5" xfId="0" applyNumberFormat="1" applyFont="1" applyFill="1" applyBorder="1"/>
    <xf numFmtId="0" fontId="22" fillId="9" borderId="6" xfId="0" applyFont="1" applyFill="1" applyBorder="1" applyAlignment="1">
      <alignment horizontal="right"/>
    </xf>
    <xf numFmtId="0" fontId="22" fillId="9" borderId="6" xfId="0" applyFont="1" applyFill="1" applyBorder="1"/>
    <xf numFmtId="0" fontId="22" fillId="9" borderId="6" xfId="0" applyFont="1" applyFill="1" applyBorder="1" applyAlignment="1">
      <alignment horizontal="center"/>
    </xf>
    <xf numFmtId="165" fontId="22" fillId="9" borderId="6" xfId="0" applyNumberFormat="1" applyFont="1" applyFill="1" applyBorder="1" applyAlignment="1">
      <alignment horizontal="center"/>
    </xf>
    <xf numFmtId="3" fontId="22" fillId="9" borderId="6" xfId="0" applyNumberFormat="1" applyFont="1" applyFill="1" applyBorder="1" applyAlignment="1">
      <alignment horizontal="right" vertical="center" wrapText="1"/>
    </xf>
    <xf numFmtId="3" fontId="22" fillId="9" borderId="6" xfId="0" applyNumberFormat="1" applyFont="1" applyFill="1" applyBorder="1"/>
    <xf numFmtId="4" fontId="22" fillId="9" borderId="6" xfId="0" applyNumberFormat="1" applyFont="1" applyFill="1" applyBorder="1"/>
    <xf numFmtId="0" fontId="22" fillId="9" borderId="6" xfId="0" applyFont="1" applyFill="1" applyBorder="1" applyAlignment="1">
      <alignment horizontal="left"/>
    </xf>
    <xf numFmtId="165" fontId="23" fillId="9" borderId="6" xfId="0" applyNumberFormat="1" applyFont="1" applyFill="1" applyBorder="1" applyAlignment="1">
      <alignment horizontal="center"/>
    </xf>
    <xf numFmtId="3" fontId="23" fillId="9" borderId="6" xfId="0" applyNumberFormat="1" applyFont="1" applyFill="1" applyBorder="1" applyAlignment="1">
      <alignment horizontal="right" vertical="center" wrapText="1"/>
    </xf>
    <xf numFmtId="4" fontId="23" fillId="9" borderId="6" xfId="0" applyNumberFormat="1" applyFont="1" applyFill="1" applyBorder="1" applyAlignment="1">
      <alignment horizontal="right"/>
    </xf>
    <xf numFmtId="0" fontId="22" fillId="9" borderId="6" xfId="0" applyFont="1" applyFill="1" applyBorder="1" applyAlignment="1">
      <alignment vertical="center"/>
    </xf>
    <xf numFmtId="166" fontId="22" fillId="9" borderId="6" xfId="0" applyNumberFormat="1" applyFont="1" applyFill="1" applyBorder="1" applyAlignment="1">
      <alignment horizontal="right" vertical="center" wrapText="1"/>
    </xf>
    <xf numFmtId="166" fontId="22" fillId="9" borderId="6" xfId="0" applyNumberFormat="1" applyFont="1" applyFill="1" applyBorder="1"/>
    <xf numFmtId="167" fontId="22" fillId="9" borderId="6" xfId="0" applyNumberFormat="1" applyFont="1" applyFill="1" applyBorder="1" applyAlignment="1">
      <alignment horizontal="right"/>
    </xf>
    <xf numFmtId="4" fontId="27" fillId="9" borderId="7" xfId="0" applyNumberFormat="1" applyFont="1" applyFill="1" applyBorder="1" applyAlignment="1">
      <alignment horizontal="right"/>
    </xf>
    <xf numFmtId="168" fontId="28" fillId="9" borderId="0" xfId="0" applyNumberFormat="1" applyFont="1" applyFill="1" applyBorder="1" applyAlignment="1">
      <alignment vertical="center"/>
    </xf>
    <xf numFmtId="166" fontId="22" fillId="9" borderId="5" xfId="0" applyNumberFormat="1" applyFont="1" applyFill="1" applyBorder="1" applyAlignment="1">
      <alignment horizontal="right" vertical="center" wrapText="1"/>
    </xf>
    <xf numFmtId="166" fontId="22" fillId="9" borderId="3" xfId="0" applyNumberFormat="1" applyFont="1" applyFill="1" applyBorder="1" applyAlignment="1">
      <alignment horizontal="right"/>
    </xf>
    <xf numFmtId="166" fontId="22" fillId="9" borderId="3" xfId="0" applyNumberFormat="1" applyFont="1" applyFill="1" applyBorder="1"/>
    <xf numFmtId="3" fontId="28" fillId="9" borderId="7" xfId="0" applyNumberFormat="1" applyFont="1" applyFill="1" applyBorder="1" applyAlignment="1">
      <alignment horizontal="right" vertical="center" wrapText="1"/>
    </xf>
    <xf numFmtId="0" fontId="28" fillId="9" borderId="0" xfId="0" applyFont="1" applyFill="1" applyBorder="1" applyAlignment="1">
      <alignment vertical="center"/>
    </xf>
    <xf numFmtId="165" fontId="23" fillId="9" borderId="8" xfId="0" applyNumberFormat="1" applyFont="1" applyFill="1" applyBorder="1" applyAlignment="1" applyProtection="1">
      <alignment horizontal="right" vertical="center" wrapText="1"/>
      <protection locked="0" hidden="1"/>
    </xf>
    <xf numFmtId="3" fontId="23" fillId="9" borderId="9" xfId="0" applyNumberFormat="1" applyFont="1" applyFill="1" applyBorder="1" applyAlignment="1" applyProtection="1">
      <alignment horizontal="right" vertical="center" wrapText="1"/>
      <protection locked="0" hidden="1"/>
    </xf>
    <xf numFmtId="3" fontId="23" fillId="9" borderId="9" xfId="0" applyNumberFormat="1" applyFont="1" applyFill="1" applyBorder="1" applyAlignment="1">
      <alignment horizontal="right" vertical="center"/>
    </xf>
    <xf numFmtId="4" fontId="23" fillId="9" borderId="10" xfId="0" applyNumberFormat="1" applyFont="1" applyFill="1" applyBorder="1" applyAlignment="1">
      <alignment horizontal="right"/>
    </xf>
    <xf numFmtId="0" fontId="28" fillId="9" borderId="0" xfId="0" applyFont="1" applyFill="1" applyBorder="1" applyAlignment="1">
      <alignment horizontal="center" vertical="center"/>
    </xf>
    <xf numFmtId="165" fontId="27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3" fontId="27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3" fontId="27" fillId="9" borderId="0" xfId="0" applyNumberFormat="1" applyFont="1" applyFill="1" applyBorder="1" applyAlignment="1">
      <alignment horizontal="right" vertical="center"/>
    </xf>
    <xf numFmtId="0" fontId="22" fillId="9" borderId="0" xfId="0" applyFont="1" applyFill="1" applyBorder="1"/>
    <xf numFmtId="164" fontId="23" fillId="9" borderId="0" xfId="0" applyNumberFormat="1" applyFont="1" applyFill="1" applyBorder="1" applyAlignment="1">
      <alignment horizontal="center"/>
    </xf>
    <xf numFmtId="165" fontId="23" fillId="9" borderId="0" xfId="0" applyNumberFormat="1" applyFont="1" applyFill="1" applyBorder="1" applyAlignment="1">
      <alignment horizontal="center"/>
    </xf>
    <xf numFmtId="165" fontId="22" fillId="9" borderId="0" xfId="0" applyNumberFormat="1" applyFont="1" applyFill="1" applyBorder="1" applyAlignment="1">
      <alignment horizontal="center"/>
    </xf>
    <xf numFmtId="3" fontId="22" fillId="9" borderId="0" xfId="0" applyNumberFormat="1" applyFont="1" applyFill="1" applyBorder="1" applyAlignment="1">
      <alignment horizontal="right"/>
    </xf>
    <xf numFmtId="4" fontId="22" fillId="9" borderId="0" xfId="0" applyNumberFormat="1" applyFont="1" applyFill="1" applyBorder="1" applyAlignment="1">
      <alignment horizontal="right"/>
    </xf>
    <xf numFmtId="0" fontId="22" fillId="9" borderId="0" xfId="0" applyFont="1" applyFill="1" applyBorder="1" applyAlignment="1">
      <alignment horizontal="center"/>
    </xf>
    <xf numFmtId="0" fontId="22" fillId="9" borderId="4" xfId="0" applyFont="1" applyFill="1" applyBorder="1" applyAlignment="1">
      <alignment horizontal="right"/>
    </xf>
    <xf numFmtId="0" fontId="22" fillId="9" borderId="4" xfId="0" applyFont="1" applyFill="1" applyBorder="1"/>
    <xf numFmtId="0" fontId="22" fillId="9" borderId="4" xfId="0" applyFont="1" applyFill="1" applyBorder="1" applyAlignment="1">
      <alignment horizontal="center"/>
    </xf>
    <xf numFmtId="165" fontId="22" fillId="9" borderId="4" xfId="0" applyNumberFormat="1" applyFont="1" applyFill="1" applyBorder="1" applyAlignment="1">
      <alignment horizontal="center"/>
    </xf>
    <xf numFmtId="3" fontId="22" fillId="9" borderId="4" xfId="0" applyNumberFormat="1" applyFont="1" applyFill="1" applyBorder="1" applyAlignment="1">
      <alignment horizontal="right" vertical="center" wrapText="1"/>
    </xf>
    <xf numFmtId="3" fontId="22" fillId="9" borderId="4" xfId="0" applyNumberFormat="1" applyFont="1" applyFill="1" applyBorder="1"/>
    <xf numFmtId="4" fontId="22" fillId="9" borderId="4" xfId="0" applyNumberFormat="1" applyFont="1" applyFill="1" applyBorder="1" applyAlignment="1">
      <alignment horizontal="right"/>
    </xf>
    <xf numFmtId="4" fontId="22" fillId="9" borderId="4" xfId="0" applyNumberFormat="1" applyFont="1" applyFill="1" applyBorder="1"/>
    <xf numFmtId="0" fontId="26" fillId="9" borderId="6" xfId="0" applyFont="1" applyFill="1" applyBorder="1" applyAlignment="1">
      <alignment horizontal="right" vertical="center" wrapText="1"/>
    </xf>
    <xf numFmtId="0" fontId="22" fillId="9" borderId="6" xfId="0" applyFont="1" applyFill="1" applyBorder="1" applyAlignment="1">
      <alignment horizontal="center" vertical="center"/>
    </xf>
    <xf numFmtId="165" fontId="22" fillId="9" borderId="6" xfId="0" applyNumberFormat="1" applyFont="1" applyFill="1" applyBorder="1" applyAlignment="1">
      <alignment horizontal="center" vertical="center"/>
    </xf>
    <xf numFmtId="3" fontId="23" fillId="9" borderId="6" xfId="0" applyNumberFormat="1" applyFont="1" applyFill="1" applyBorder="1"/>
    <xf numFmtId="4" fontId="23" fillId="9" borderId="6" xfId="0" applyNumberFormat="1" applyFont="1" applyFill="1" applyBorder="1"/>
    <xf numFmtId="0" fontId="22" fillId="9" borderId="11" xfId="0" applyFont="1" applyFill="1" applyBorder="1" applyAlignment="1">
      <alignment horizontal="left"/>
    </xf>
    <xf numFmtId="0" fontId="22" fillId="9" borderId="8" xfId="0" applyFont="1" applyFill="1" applyBorder="1" applyAlignment="1">
      <alignment horizontal="left"/>
    </xf>
    <xf numFmtId="0" fontId="22" fillId="9" borderId="8" xfId="0" applyFont="1" applyFill="1" applyBorder="1" applyAlignment="1">
      <alignment horizontal="center"/>
    </xf>
    <xf numFmtId="165" fontId="22" fillId="9" borderId="8" xfId="0" applyNumberFormat="1" applyFont="1" applyFill="1" applyBorder="1" applyAlignment="1">
      <alignment horizontal="center"/>
    </xf>
    <xf numFmtId="165" fontId="22" fillId="9" borderId="12" xfId="0" applyNumberFormat="1" applyFont="1" applyFill="1" applyBorder="1" applyAlignment="1">
      <alignment horizontal="center"/>
    </xf>
    <xf numFmtId="166" fontId="22" fillId="9" borderId="3" xfId="0" applyNumberFormat="1" applyFont="1" applyFill="1" applyBorder="1" applyAlignment="1">
      <alignment horizontal="right" vertical="center" wrapText="1"/>
    </xf>
    <xf numFmtId="167" fontId="22" fillId="9" borderId="3" xfId="0" applyNumberFormat="1" applyFont="1" applyFill="1" applyBorder="1" applyAlignment="1">
      <alignment horizontal="right"/>
    </xf>
    <xf numFmtId="0" fontId="22" fillId="9" borderId="13" xfId="0" applyFont="1" applyFill="1" applyBorder="1" applyAlignment="1">
      <alignment horizontal="left"/>
    </xf>
    <xf numFmtId="0" fontId="22" fillId="9" borderId="14" xfId="0" applyFont="1" applyFill="1" applyBorder="1" applyAlignment="1">
      <alignment horizontal="left"/>
    </xf>
    <xf numFmtId="0" fontId="22" fillId="9" borderId="14" xfId="0" applyFont="1" applyFill="1" applyBorder="1" applyAlignment="1">
      <alignment horizontal="center"/>
    </xf>
    <xf numFmtId="165" fontId="22" fillId="9" borderId="14" xfId="0" applyNumberFormat="1" applyFont="1" applyFill="1" applyBorder="1" applyAlignment="1">
      <alignment horizontal="center"/>
    </xf>
    <xf numFmtId="165" fontId="22" fillId="9" borderId="15" xfId="0" applyNumberFormat="1" applyFont="1" applyFill="1" applyBorder="1" applyAlignment="1">
      <alignment horizontal="center"/>
    </xf>
    <xf numFmtId="165" fontId="23" fillId="9" borderId="8" xfId="0" applyNumberFormat="1" applyFont="1" applyFill="1" applyBorder="1" applyAlignment="1">
      <alignment horizontal="center"/>
    </xf>
    <xf numFmtId="3" fontId="23" fillId="9" borderId="16" xfId="0" applyNumberFormat="1" applyFont="1" applyFill="1" applyBorder="1" applyAlignment="1">
      <alignment horizontal="right" vertical="center" wrapText="1"/>
    </xf>
    <xf numFmtId="3" fontId="23" fillId="9" borderId="17" xfId="0" applyNumberFormat="1" applyFont="1" applyFill="1" applyBorder="1" applyAlignment="1">
      <alignment horizontal="right" vertical="center" wrapText="1"/>
    </xf>
    <xf numFmtId="167" fontId="23" fillId="9" borderId="18" xfId="0" applyNumberFormat="1" applyFont="1" applyFill="1" applyBorder="1" applyAlignment="1">
      <alignment horizontal="right" vertical="center" wrapText="1"/>
    </xf>
    <xf numFmtId="0" fontId="22" fillId="9" borderId="0" xfId="0" applyFont="1" applyFill="1" applyBorder="1" applyAlignment="1">
      <alignment horizontal="left"/>
    </xf>
    <xf numFmtId="3" fontId="23" fillId="9" borderId="19" xfId="0" applyNumberFormat="1" applyFont="1" applyFill="1" applyBorder="1" applyAlignment="1" applyProtection="1">
      <alignment horizontal="right" vertical="center" wrapText="1"/>
      <protection locked="0" hidden="1"/>
    </xf>
    <xf numFmtId="4" fontId="23" fillId="9" borderId="19" xfId="0" applyNumberFormat="1" applyFont="1" applyFill="1" applyBorder="1" applyAlignment="1" applyProtection="1">
      <alignment horizontal="right" vertical="center" wrapText="1"/>
      <protection locked="0" hidden="1"/>
    </xf>
    <xf numFmtId="3" fontId="23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4" fontId="23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0" fontId="23" fillId="9" borderId="0" xfId="0" applyFont="1" applyFill="1" applyBorder="1" applyAlignment="1" applyProtection="1">
      <alignment horizontal="left" vertical="center" wrapText="1"/>
      <protection locked="0"/>
    </xf>
    <xf numFmtId="3" fontId="22" fillId="9" borderId="0" xfId="0" applyNumberFormat="1" applyFont="1" applyFill="1" applyBorder="1" applyAlignment="1">
      <alignment horizontal="right" vertical="center" wrapText="1"/>
    </xf>
    <xf numFmtId="166" fontId="28" fillId="9" borderId="0" xfId="0" applyNumberFormat="1" applyFont="1" applyFill="1" applyBorder="1" applyAlignment="1">
      <alignment horizontal="right"/>
    </xf>
    <xf numFmtId="169" fontId="23" fillId="9" borderId="0" xfId="0" applyNumberFormat="1" applyFont="1" applyFill="1" applyBorder="1" applyAlignment="1">
      <alignment horizontal="right" vertical="center" wrapText="1"/>
    </xf>
    <xf numFmtId="0" fontId="23" fillId="9" borderId="0" xfId="0" applyFont="1" applyFill="1" applyBorder="1" applyAlignment="1" applyProtection="1">
      <alignment horizontal="center" vertical="center" wrapText="1"/>
      <protection locked="0"/>
    </xf>
    <xf numFmtId="165" fontId="23" fillId="9" borderId="0" xfId="0" applyNumberFormat="1" applyFont="1" applyFill="1" applyBorder="1" applyAlignment="1" applyProtection="1">
      <alignment horizontal="left" vertical="center" wrapText="1"/>
      <protection locked="0"/>
    </xf>
    <xf numFmtId="3" fontId="28" fillId="9" borderId="0" xfId="0" applyNumberFormat="1" applyFont="1" applyFill="1" applyAlignment="1">
      <alignment horizontal="right"/>
    </xf>
    <xf numFmtId="3" fontId="23" fillId="9" borderId="0" xfId="0" applyNumberFormat="1" applyFont="1" applyFill="1" applyBorder="1" applyAlignment="1">
      <alignment horizontal="right" vertical="center" wrapText="1"/>
    </xf>
    <xf numFmtId="0" fontId="23" fillId="9" borderId="0" xfId="0" applyFont="1" applyFill="1" applyBorder="1" applyAlignment="1">
      <alignment horizontal="center" vertical="center"/>
    </xf>
    <xf numFmtId="165" fontId="23" fillId="9" borderId="0" xfId="0" applyNumberFormat="1" applyFont="1" applyFill="1" applyBorder="1" applyAlignment="1">
      <alignment horizontal="center" vertical="center"/>
    </xf>
    <xf numFmtId="0" fontId="0" fillId="9" borderId="0" xfId="0" applyFont="1" applyFill="1"/>
    <xf numFmtId="0" fontId="25" fillId="9" borderId="0" xfId="0" applyFont="1" applyFill="1" applyAlignment="1">
      <alignment horizontal="center" vertical="center"/>
    </xf>
    <xf numFmtId="0" fontId="32" fillId="9" borderId="0" xfId="0" applyFont="1" applyFill="1"/>
    <xf numFmtId="0" fontId="26" fillId="9" borderId="0" xfId="0" applyFont="1" applyFill="1" applyBorder="1" applyAlignment="1" applyProtection="1">
      <alignment horizontal="right"/>
      <protection locked="0"/>
    </xf>
    <xf numFmtId="0" fontId="26" fillId="9" borderId="0" xfId="0" applyFont="1" applyFill="1" applyBorder="1" applyAlignment="1" applyProtection="1">
      <alignment horizontal="left"/>
      <protection locked="0"/>
    </xf>
    <xf numFmtId="0" fontId="26" fillId="9" borderId="0" xfId="0" applyFont="1" applyFill="1" applyBorder="1" applyAlignment="1" applyProtection="1">
      <alignment horizontal="center"/>
      <protection locked="0"/>
    </xf>
    <xf numFmtId="165" fontId="26" fillId="9" borderId="0" xfId="0" applyNumberFormat="1" applyFont="1" applyFill="1" applyBorder="1" applyAlignment="1" applyProtection="1">
      <alignment horizontal="center"/>
      <protection locked="0"/>
    </xf>
    <xf numFmtId="3" fontId="26" fillId="9" borderId="0" xfId="0" applyNumberFormat="1" applyFont="1" applyFill="1" applyBorder="1" applyAlignment="1" applyProtection="1">
      <alignment horizontal="right"/>
      <protection locked="0"/>
    </xf>
    <xf numFmtId="4" fontId="26" fillId="9" borderId="0" xfId="0" applyNumberFormat="1" applyFont="1" applyFill="1" applyBorder="1" applyAlignment="1" applyProtection="1">
      <alignment horizontal="right"/>
      <protection locked="0"/>
    </xf>
    <xf numFmtId="169" fontId="26" fillId="9" borderId="0" xfId="0" applyNumberFormat="1" applyFont="1" applyFill="1" applyBorder="1" applyAlignment="1" applyProtection="1">
      <alignment horizontal="right"/>
      <protection locked="0"/>
    </xf>
    <xf numFmtId="0" fontId="26" fillId="9" borderId="0" xfId="0" applyFont="1" applyFill="1" applyBorder="1" applyAlignment="1" applyProtection="1">
      <alignment horizontal="center" vertical="center"/>
      <protection locked="0"/>
    </xf>
    <xf numFmtId="0" fontId="25" fillId="9" borderId="0" xfId="0" applyFont="1" applyFill="1" applyBorder="1" applyAlignment="1" applyProtection="1">
      <alignment horizontal="left"/>
      <protection locked="0"/>
    </xf>
    <xf numFmtId="0" fontId="35" fillId="9" borderId="0" xfId="0" applyFont="1" applyFill="1" applyBorder="1" applyAlignment="1" applyProtection="1">
      <alignment horizontal="left"/>
      <protection locked="0"/>
    </xf>
    <xf numFmtId="164" fontId="25" fillId="9" borderId="0" xfId="0" applyNumberFormat="1" applyFont="1" applyFill="1" applyBorder="1" applyAlignment="1" applyProtection="1">
      <alignment horizontal="right"/>
      <protection locked="0"/>
    </xf>
    <xf numFmtId="165" fontId="25" fillId="9" borderId="0" xfId="0" applyNumberFormat="1" applyFont="1" applyFill="1" applyBorder="1" applyAlignment="1" applyProtection="1">
      <alignment horizontal="center"/>
      <protection locked="0"/>
    </xf>
    <xf numFmtId="3" fontId="25" fillId="9" borderId="0" xfId="0" applyNumberFormat="1" applyFont="1" applyFill="1" applyBorder="1" applyAlignment="1" applyProtection="1">
      <alignment horizontal="right"/>
      <protection locked="0"/>
    </xf>
    <xf numFmtId="3" fontId="25" fillId="9" borderId="4" xfId="0" applyNumberFormat="1" applyFont="1" applyFill="1" applyBorder="1" applyAlignment="1" applyProtection="1">
      <alignment horizontal="center" vertical="center" wrapText="1"/>
      <protection locked="0"/>
    </xf>
    <xf numFmtId="3" fontId="25" fillId="9" borderId="3" xfId="0" applyNumberFormat="1" applyFont="1" applyFill="1" applyBorder="1" applyAlignment="1" applyProtection="1">
      <alignment horizontal="center" vertical="center" wrapText="1"/>
      <protection locked="0"/>
    </xf>
    <xf numFmtId="3" fontId="25" fillId="9" borderId="6" xfId="0" applyNumberFormat="1" applyFont="1" applyFill="1" applyBorder="1" applyAlignment="1" applyProtection="1">
      <alignment horizontal="center" vertical="center"/>
      <protection locked="0"/>
    </xf>
    <xf numFmtId="4" fontId="25" fillId="9" borderId="6" xfId="0" applyNumberFormat="1" applyFont="1" applyFill="1" applyBorder="1" applyAlignment="1" applyProtection="1">
      <alignment horizontal="center" vertical="center"/>
      <protection locked="0"/>
    </xf>
    <xf numFmtId="169" fontId="25" fillId="9" borderId="6" xfId="0" applyNumberFormat="1" applyFont="1" applyFill="1" applyBorder="1" applyAlignment="1" applyProtection="1">
      <alignment horizontal="center" vertical="center"/>
      <protection locked="0"/>
    </xf>
    <xf numFmtId="0" fontId="22" fillId="9" borderId="11" xfId="0" applyFont="1" applyFill="1" applyBorder="1" applyAlignment="1" applyProtection="1">
      <alignment horizontal="right" vertical="top"/>
      <protection locked="0"/>
    </xf>
    <xf numFmtId="0" fontId="22" fillId="9" borderId="4" xfId="0" applyFont="1" applyFill="1" applyBorder="1" applyAlignment="1" applyProtection="1">
      <alignment horizontal="center" vertical="top"/>
      <protection locked="0"/>
    </xf>
    <xf numFmtId="3" fontId="22" fillId="9" borderId="4" xfId="0" applyNumberFormat="1" applyFont="1" applyFill="1" applyBorder="1" applyAlignment="1" applyProtection="1">
      <alignment horizontal="right" vertical="top"/>
      <protection locked="0"/>
    </xf>
    <xf numFmtId="3" fontId="26" fillId="9" borderId="4" xfId="0" applyNumberFormat="1" applyFont="1" applyFill="1" applyBorder="1"/>
    <xf numFmtId="4" fontId="22" fillId="9" borderId="4" xfId="0" applyNumberFormat="1" applyFont="1" applyFill="1" applyBorder="1" applyAlignment="1" applyProtection="1">
      <alignment horizontal="right" vertical="top"/>
      <protection locked="0"/>
    </xf>
    <xf numFmtId="0" fontId="22" fillId="9" borderId="4" xfId="0" applyFont="1" applyFill="1" applyBorder="1" applyAlignment="1" applyProtection="1">
      <alignment horizontal="center" vertical="center"/>
      <protection locked="0"/>
    </xf>
    <xf numFmtId="0" fontId="22" fillId="9" borderId="5" xfId="0" applyFont="1" applyFill="1" applyBorder="1" applyAlignment="1" applyProtection="1">
      <alignment horizontal="right" vertical="top"/>
      <protection locked="0"/>
    </xf>
    <xf numFmtId="0" fontId="22" fillId="9" borderId="5" xfId="0" applyFont="1" applyFill="1" applyBorder="1" applyAlignment="1" applyProtection="1">
      <alignment horizontal="center" vertical="top"/>
      <protection locked="0"/>
    </xf>
    <xf numFmtId="3" fontId="22" fillId="9" borderId="5" xfId="0" applyNumberFormat="1" applyFont="1" applyFill="1" applyBorder="1" applyAlignment="1" applyProtection="1">
      <alignment horizontal="right" vertical="top"/>
      <protection locked="0"/>
    </xf>
    <xf numFmtId="4" fontId="22" fillId="9" borderId="5" xfId="0" applyNumberFormat="1" applyFont="1" applyFill="1" applyBorder="1" applyAlignment="1" applyProtection="1">
      <alignment horizontal="right" vertical="top"/>
      <protection locked="0"/>
    </xf>
    <xf numFmtId="0" fontId="22" fillId="9" borderId="5" xfId="0" applyFont="1" applyFill="1" applyBorder="1" applyAlignment="1" applyProtection="1">
      <alignment horizontal="center" vertical="center"/>
      <protection locked="0"/>
    </xf>
    <xf numFmtId="0" fontId="22" fillId="9" borderId="5" xfId="0" applyFont="1" applyFill="1" applyBorder="1" applyAlignment="1" applyProtection="1">
      <alignment horizontal="right" vertical="center"/>
      <protection locked="0"/>
    </xf>
    <xf numFmtId="0" fontId="22" fillId="9" borderId="6" xfId="0" applyFont="1" applyFill="1" applyBorder="1" applyAlignment="1" applyProtection="1">
      <alignment horizontal="right" vertical="top"/>
      <protection locked="0"/>
    </xf>
    <xf numFmtId="0" fontId="22" fillId="9" borderId="6" xfId="0" applyFont="1" applyFill="1" applyBorder="1" applyAlignment="1" applyProtection="1">
      <alignment horizontal="center" vertical="top"/>
      <protection locked="0"/>
    </xf>
    <xf numFmtId="3" fontId="22" fillId="9" borderId="6" xfId="0" applyNumberFormat="1" applyFont="1" applyFill="1" applyBorder="1" applyAlignment="1" applyProtection="1">
      <alignment horizontal="right" vertical="top"/>
      <protection locked="0"/>
    </xf>
    <xf numFmtId="4" fontId="22" fillId="9" borderId="6" xfId="0" applyNumberFormat="1" applyFont="1" applyFill="1" applyBorder="1" applyAlignment="1" applyProtection="1">
      <alignment horizontal="right" vertical="top"/>
      <protection locked="0"/>
    </xf>
    <xf numFmtId="0" fontId="22" fillId="9" borderId="6" xfId="0" applyFont="1" applyFill="1" applyBorder="1" applyAlignment="1" applyProtection="1">
      <alignment horizontal="center" vertical="center"/>
      <protection locked="0"/>
    </xf>
    <xf numFmtId="0" fontId="22" fillId="9" borderId="4" xfId="0" applyFont="1" applyFill="1" applyBorder="1" applyAlignment="1" applyProtection="1">
      <alignment horizontal="right" vertical="top"/>
      <protection locked="0"/>
    </xf>
    <xf numFmtId="0" fontId="26" fillId="9" borderId="5" xfId="0" applyFont="1" applyFill="1" applyBorder="1" applyAlignment="1" applyProtection="1">
      <alignment horizontal="center" vertical="center"/>
    </xf>
    <xf numFmtId="0" fontId="26" fillId="9" borderId="6" xfId="0" applyFont="1" applyFill="1" applyBorder="1" applyAlignment="1" applyProtection="1">
      <alignment horizontal="center" vertical="center"/>
    </xf>
    <xf numFmtId="0" fontId="26" fillId="9" borderId="4" xfId="0" applyFont="1" applyFill="1" applyBorder="1" applyAlignment="1" applyProtection="1">
      <alignment horizontal="center" vertical="center"/>
    </xf>
    <xf numFmtId="3" fontId="26" fillId="9" borderId="6" xfId="0" applyNumberFormat="1" applyFont="1" applyFill="1" applyBorder="1"/>
    <xf numFmtId="0" fontId="22" fillId="9" borderId="16" xfId="0" applyFont="1" applyFill="1" applyBorder="1" applyAlignment="1">
      <alignment horizontal="right" vertical="center"/>
    </xf>
    <xf numFmtId="0" fontId="22" fillId="9" borderId="17" xfId="0" applyFont="1" applyFill="1" applyBorder="1" applyAlignment="1">
      <alignment horizontal="center" vertical="center"/>
    </xf>
    <xf numFmtId="165" fontId="22" fillId="9" borderId="18" xfId="0" applyNumberFormat="1" applyFont="1" applyFill="1" applyBorder="1" applyAlignment="1">
      <alignment horizontal="center" vertical="center"/>
    </xf>
    <xf numFmtId="165" fontId="23" fillId="9" borderId="18" xfId="0" applyNumberFormat="1" applyFont="1" applyFill="1" applyBorder="1" applyAlignment="1">
      <alignment horizontal="center"/>
    </xf>
    <xf numFmtId="3" fontId="23" fillId="9" borderId="3" xfId="0" applyNumberFormat="1" applyFont="1" applyFill="1" applyBorder="1"/>
    <xf numFmtId="4" fontId="23" fillId="9" borderId="3" xfId="0" applyNumberFormat="1" applyFont="1" applyFill="1" applyBorder="1"/>
    <xf numFmtId="0" fontId="22" fillId="9" borderId="18" xfId="0" applyFont="1" applyFill="1" applyBorder="1" applyAlignment="1">
      <alignment horizontal="center" vertical="center"/>
    </xf>
    <xf numFmtId="165" fontId="26" fillId="9" borderId="12" xfId="0" applyNumberFormat="1" applyFont="1" applyFill="1" applyBorder="1" applyAlignment="1">
      <alignment horizontal="center"/>
    </xf>
    <xf numFmtId="0" fontId="22" fillId="9" borderId="0" xfId="0" applyFont="1" applyFill="1" applyBorder="1" applyAlignment="1" applyProtection="1">
      <alignment horizontal="center" vertical="center"/>
      <protection locked="0"/>
    </xf>
    <xf numFmtId="0" fontId="22" fillId="9" borderId="0" xfId="0" applyFont="1" applyFill="1" applyBorder="1" applyAlignment="1" applyProtection="1">
      <alignment horizontal="center" vertical="top"/>
      <protection locked="0"/>
    </xf>
    <xf numFmtId="0" fontId="22" fillId="9" borderId="7" xfId="0" applyFont="1" applyFill="1" applyBorder="1" applyAlignment="1">
      <alignment horizontal="left"/>
    </xf>
    <xf numFmtId="165" fontId="26" fillId="9" borderId="20" xfId="0" applyNumberFormat="1" applyFont="1" applyFill="1" applyBorder="1" applyAlignment="1">
      <alignment horizontal="center"/>
    </xf>
    <xf numFmtId="0" fontId="25" fillId="9" borderId="0" xfId="0" applyFont="1" applyFill="1" applyBorder="1" applyAlignment="1">
      <alignment horizontal="left"/>
    </xf>
    <xf numFmtId="3" fontId="22" fillId="9" borderId="0" xfId="0" applyNumberFormat="1" applyFont="1" applyFill="1" applyBorder="1" applyAlignment="1" applyProtection="1">
      <alignment horizontal="center" vertical="top"/>
      <protection locked="0"/>
    </xf>
    <xf numFmtId="165" fontId="23" fillId="9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23" fillId="9" borderId="21" xfId="0" applyNumberFormat="1" applyFont="1" applyFill="1" applyBorder="1" applyAlignment="1" applyProtection="1">
      <alignment horizontal="right" vertical="center" wrapText="1"/>
      <protection locked="0" hidden="1"/>
    </xf>
    <xf numFmtId="4" fontId="23" fillId="9" borderId="21" xfId="0" applyNumberFormat="1" applyFont="1" applyFill="1" applyBorder="1" applyAlignment="1">
      <alignment horizontal="right" vertical="center"/>
    </xf>
    <xf numFmtId="0" fontId="27" fillId="9" borderId="0" xfId="0" applyFont="1" applyFill="1" applyBorder="1" applyAlignment="1">
      <alignment horizontal="right"/>
    </xf>
    <xf numFmtId="0" fontId="28" fillId="9" borderId="0" xfId="0" applyFont="1" applyFill="1" applyBorder="1" applyAlignment="1" applyProtection="1">
      <alignment horizontal="left"/>
      <protection locked="0"/>
    </xf>
    <xf numFmtId="0" fontId="28" fillId="9" borderId="0" xfId="0" applyFont="1" applyFill="1" applyBorder="1" applyAlignment="1" applyProtection="1">
      <alignment horizontal="center"/>
      <protection locked="0"/>
    </xf>
    <xf numFmtId="165" fontId="28" fillId="9" borderId="0" xfId="0" applyNumberFormat="1" applyFont="1" applyFill="1" applyBorder="1" applyAlignment="1" applyProtection="1">
      <alignment horizontal="center"/>
      <protection locked="0"/>
    </xf>
    <xf numFmtId="165" fontId="27" fillId="9" borderId="0" xfId="0" applyNumberFormat="1" applyFont="1" applyFill="1" applyBorder="1" applyAlignment="1" applyProtection="1">
      <alignment horizontal="center" vertical="center" wrapText="1"/>
      <protection locked="0" hidden="1"/>
    </xf>
    <xf numFmtId="4" fontId="27" fillId="9" borderId="0" xfId="0" applyNumberFormat="1" applyFont="1" applyFill="1" applyBorder="1" applyAlignment="1">
      <alignment horizontal="right" vertical="center"/>
    </xf>
    <xf numFmtId="0" fontId="28" fillId="9" borderId="0" xfId="0" applyFont="1" applyFill="1" applyBorder="1" applyAlignment="1" applyProtection="1">
      <alignment horizontal="center" vertical="center"/>
      <protection locked="0"/>
    </xf>
    <xf numFmtId="3" fontId="25" fillId="9" borderId="3" xfId="0" applyNumberFormat="1" applyFont="1" applyFill="1" applyBorder="1" applyAlignment="1" applyProtection="1">
      <alignment horizontal="center" vertical="center"/>
      <protection locked="0"/>
    </xf>
    <xf numFmtId="4" fontId="25" fillId="9" borderId="3" xfId="0" applyNumberFormat="1" applyFont="1" applyFill="1" applyBorder="1" applyAlignment="1" applyProtection="1">
      <alignment horizontal="center" vertical="center"/>
      <protection locked="0"/>
    </xf>
    <xf numFmtId="169" fontId="25" fillId="9" borderId="3" xfId="0" applyNumberFormat="1" applyFont="1" applyFill="1" applyBorder="1" applyAlignment="1" applyProtection="1">
      <alignment horizontal="center" vertical="center"/>
      <protection locked="0"/>
    </xf>
    <xf numFmtId="2" fontId="22" fillId="9" borderId="3" xfId="0" applyNumberFormat="1" applyFont="1" applyFill="1" applyBorder="1" applyAlignment="1">
      <alignment horizontal="right" vertical="center"/>
    </xf>
    <xf numFmtId="2" fontId="22" fillId="9" borderId="3" xfId="0" applyNumberFormat="1" applyFont="1" applyFill="1" applyBorder="1" applyAlignment="1">
      <alignment horizontal="center" vertical="center"/>
    </xf>
    <xf numFmtId="2" fontId="23" fillId="9" borderId="3" xfId="0" applyNumberFormat="1" applyFont="1" applyFill="1" applyBorder="1" applyAlignment="1">
      <alignment horizontal="center"/>
    </xf>
    <xf numFmtId="2" fontId="23" fillId="9" borderId="3" xfId="0" applyNumberFormat="1" applyFont="1" applyFill="1" applyBorder="1"/>
    <xf numFmtId="2" fontId="26" fillId="9" borderId="3" xfId="0" applyNumberFormat="1" applyFont="1" applyFill="1" applyBorder="1" applyAlignment="1" applyProtection="1">
      <alignment horizontal="center" vertical="center"/>
      <protection locked="0"/>
    </xf>
    <xf numFmtId="2" fontId="26" fillId="9" borderId="3" xfId="0" applyNumberFormat="1" applyFont="1" applyFill="1" applyBorder="1" applyAlignment="1" applyProtection="1">
      <alignment horizontal="center"/>
      <protection locked="0"/>
    </xf>
    <xf numFmtId="165" fontId="26" fillId="9" borderId="14" xfId="0" applyNumberFormat="1" applyFont="1" applyFill="1" applyBorder="1" applyAlignment="1">
      <alignment horizontal="center"/>
    </xf>
    <xf numFmtId="1" fontId="22" fillId="9" borderId="6" xfId="0" applyNumberFormat="1" applyFont="1" applyFill="1" applyBorder="1"/>
    <xf numFmtId="0" fontId="22" fillId="9" borderId="0" xfId="0" applyFont="1" applyFill="1" applyBorder="1" applyAlignment="1">
      <alignment horizontal="right"/>
    </xf>
    <xf numFmtId="4" fontId="23" fillId="9" borderId="19" xfId="0" applyNumberFormat="1" applyFont="1" applyFill="1" applyBorder="1" applyAlignment="1">
      <alignment horizontal="right" vertical="center"/>
    </xf>
    <xf numFmtId="3" fontId="28" fillId="9" borderId="0" xfId="0" applyNumberFormat="1" applyFont="1" applyFill="1" applyBorder="1" applyAlignment="1" applyProtection="1">
      <alignment horizontal="right" vertical="center" wrapText="1"/>
      <protection locked="0"/>
    </xf>
    <xf numFmtId="165" fontId="25" fillId="9" borderId="0" xfId="0" applyNumberFormat="1" applyFont="1" applyFill="1" applyBorder="1" applyAlignment="1" applyProtection="1">
      <alignment horizontal="center" vertical="center" wrapText="1"/>
      <protection locked="0"/>
    </xf>
    <xf numFmtId="3" fontId="28" fillId="9" borderId="0" xfId="0" applyNumberFormat="1" applyFont="1" applyFill="1" applyBorder="1" applyAlignment="1" applyProtection="1">
      <alignment horizontal="right"/>
    </xf>
    <xf numFmtId="3" fontId="26" fillId="9" borderId="0" xfId="0" applyNumberFormat="1" applyFont="1" applyFill="1" applyBorder="1" applyAlignment="1" applyProtection="1">
      <alignment horizontal="right"/>
    </xf>
    <xf numFmtId="3" fontId="26" fillId="9" borderId="0" xfId="0" applyNumberFormat="1" applyFont="1" applyFill="1" applyBorder="1"/>
    <xf numFmtId="0" fontId="25" fillId="9" borderId="0" xfId="0" applyFont="1" applyFill="1" applyBorder="1" applyAlignment="1" applyProtection="1">
      <alignment horizontal="right" vertical="center"/>
      <protection locked="0"/>
    </xf>
    <xf numFmtId="0" fontId="25" fillId="9" borderId="0" xfId="0" applyFont="1" applyFill="1" applyBorder="1" applyAlignment="1" applyProtection="1">
      <alignment horizontal="left" vertical="center"/>
      <protection locked="0"/>
    </xf>
    <xf numFmtId="0" fontId="25" fillId="9" borderId="0" xfId="0" applyFont="1" applyFill="1" applyBorder="1" applyAlignment="1" applyProtection="1">
      <alignment horizontal="center" vertical="center"/>
      <protection locked="0"/>
    </xf>
    <xf numFmtId="165" fontId="25" fillId="9" borderId="0" xfId="0" applyNumberFormat="1" applyFont="1" applyFill="1" applyBorder="1" applyAlignment="1" applyProtection="1">
      <alignment horizontal="center" vertical="center"/>
      <protection locked="0"/>
    </xf>
    <xf numFmtId="0" fontId="23" fillId="9" borderId="0" xfId="0" applyFont="1" applyFill="1" applyBorder="1" applyAlignment="1">
      <alignment horizontal="center"/>
    </xf>
    <xf numFmtId="4" fontId="22" fillId="9" borderId="0" xfId="0" applyNumberFormat="1" applyFont="1" applyFill="1" applyBorder="1" applyAlignment="1">
      <alignment horizontal="left"/>
    </xf>
    <xf numFmtId="3" fontId="22" fillId="9" borderId="0" xfId="0" applyNumberFormat="1" applyFont="1" applyFill="1" applyBorder="1" applyAlignment="1" applyProtection="1">
      <alignment horizontal="right" vertical="top"/>
      <protection locked="0"/>
    </xf>
    <xf numFmtId="0" fontId="26" fillId="9" borderId="0" xfId="0" applyFont="1" applyFill="1" applyAlignment="1" applyProtection="1">
      <alignment horizontal="right"/>
    </xf>
    <xf numFmtId="0" fontId="26" fillId="9" borderId="0" xfId="0" applyFont="1" applyFill="1" applyAlignment="1" applyProtection="1"/>
    <xf numFmtId="0" fontId="26" fillId="9" borderId="0" xfId="0" applyFont="1" applyFill="1" applyAlignment="1" applyProtection="1">
      <alignment horizontal="center"/>
    </xf>
    <xf numFmtId="165" fontId="26" fillId="9" borderId="0" xfId="0" applyNumberFormat="1" applyFont="1" applyFill="1" applyAlignment="1" applyProtection="1">
      <alignment horizontal="center"/>
    </xf>
    <xf numFmtId="3" fontId="26" fillId="9" borderId="0" xfId="0" applyNumberFormat="1" applyFont="1" applyFill="1" applyAlignment="1" applyProtection="1">
      <alignment horizontal="center"/>
    </xf>
    <xf numFmtId="3" fontId="26" fillId="9" borderId="0" xfId="0" applyNumberFormat="1" applyFont="1" applyFill="1" applyAlignment="1" applyProtection="1">
      <alignment horizontal="right"/>
    </xf>
    <xf numFmtId="4" fontId="26" fillId="9" borderId="0" xfId="0" applyNumberFormat="1" applyFont="1" applyFill="1" applyAlignment="1" applyProtection="1">
      <alignment horizontal="right"/>
    </xf>
    <xf numFmtId="0" fontId="36" fillId="9" borderId="0" xfId="0" applyFont="1" applyFill="1" applyBorder="1" applyAlignment="1" applyProtection="1">
      <alignment horizontal="left"/>
    </xf>
    <xf numFmtId="0" fontId="37" fillId="9" borderId="0" xfId="0" applyFont="1" applyFill="1" applyBorder="1" applyAlignment="1" applyProtection="1"/>
    <xf numFmtId="0" fontId="37" fillId="9" borderId="0" xfId="0" applyFont="1" applyFill="1" applyBorder="1" applyAlignment="1" applyProtection="1">
      <alignment horizontal="center"/>
    </xf>
    <xf numFmtId="165" fontId="37" fillId="9" borderId="0" xfId="0" applyNumberFormat="1" applyFont="1" applyFill="1" applyBorder="1" applyAlignment="1" applyProtection="1">
      <alignment horizontal="center"/>
    </xf>
    <xf numFmtId="3" fontId="37" fillId="9" borderId="0" xfId="0" applyNumberFormat="1" applyFont="1" applyFill="1" applyBorder="1" applyAlignment="1" applyProtection="1">
      <alignment horizontal="center"/>
    </xf>
    <xf numFmtId="3" fontId="37" fillId="9" borderId="0" xfId="0" applyNumberFormat="1" applyFont="1" applyFill="1" applyBorder="1" applyAlignment="1" applyProtection="1">
      <alignment horizontal="right"/>
    </xf>
    <xf numFmtId="4" fontId="37" fillId="9" borderId="0" xfId="0" applyNumberFormat="1" applyFont="1" applyFill="1" applyBorder="1" applyAlignment="1" applyProtection="1">
      <alignment horizontal="right"/>
    </xf>
    <xf numFmtId="0" fontId="36" fillId="9" borderId="0" xfId="0" applyFont="1" applyFill="1" applyBorder="1" applyAlignment="1" applyProtection="1"/>
    <xf numFmtId="0" fontId="38" fillId="9" borderId="0" xfId="0" applyFont="1" applyFill="1" applyBorder="1" applyAlignment="1" applyProtection="1">
      <alignment horizontal="left"/>
    </xf>
    <xf numFmtId="164" fontId="36" fillId="9" borderId="0" xfId="0" applyNumberFormat="1" applyFont="1" applyFill="1" applyBorder="1" applyAlignment="1" applyProtection="1">
      <alignment horizontal="right"/>
    </xf>
    <xf numFmtId="165" fontId="36" fillId="9" borderId="0" xfId="0" applyNumberFormat="1" applyFont="1" applyFill="1" applyBorder="1" applyAlignment="1" applyProtection="1">
      <alignment horizontal="center"/>
    </xf>
    <xf numFmtId="3" fontId="36" fillId="9" borderId="0" xfId="0" applyNumberFormat="1" applyFont="1" applyFill="1" applyBorder="1" applyAlignment="1" applyProtection="1">
      <alignment horizontal="right"/>
    </xf>
    <xf numFmtId="3" fontId="36" fillId="9" borderId="0" xfId="0" applyNumberFormat="1" applyFont="1" applyFill="1" applyBorder="1" applyAlignment="1" applyProtection="1">
      <alignment horizontal="right"/>
      <protection locked="0"/>
    </xf>
    <xf numFmtId="0" fontId="36" fillId="9" borderId="0" xfId="0" applyFont="1" applyFill="1" applyBorder="1" applyAlignment="1" applyProtection="1">
      <alignment horizontal="left"/>
      <protection locked="0"/>
    </xf>
    <xf numFmtId="3" fontId="36" fillId="9" borderId="4" xfId="0" applyNumberFormat="1" applyFont="1" applyFill="1" applyBorder="1" applyAlignment="1" applyProtection="1">
      <alignment horizontal="center" vertical="center"/>
    </xf>
    <xf numFmtId="3" fontId="36" fillId="9" borderId="3" xfId="0" applyNumberFormat="1" applyFont="1" applyFill="1" applyBorder="1" applyAlignment="1" applyProtection="1">
      <alignment horizontal="center" vertical="center" wrapText="1"/>
    </xf>
    <xf numFmtId="3" fontId="36" fillId="9" borderId="6" xfId="0" applyNumberFormat="1" applyFont="1" applyFill="1" applyBorder="1" applyAlignment="1" applyProtection="1">
      <alignment horizontal="center" vertical="center"/>
    </xf>
    <xf numFmtId="4" fontId="36" fillId="9" borderId="6" xfId="0" applyNumberFormat="1" applyFont="1" applyFill="1" applyBorder="1" applyAlignment="1" applyProtection="1">
      <alignment horizontal="center" vertical="center"/>
    </xf>
    <xf numFmtId="0" fontId="26" fillId="9" borderId="4" xfId="0" applyFont="1" applyFill="1" applyBorder="1" applyAlignment="1"/>
    <xf numFmtId="171" fontId="37" fillId="9" borderId="4" xfId="0" applyNumberFormat="1" applyFont="1" applyFill="1" applyBorder="1" applyAlignment="1" applyProtection="1">
      <alignment horizontal="center"/>
    </xf>
    <xf numFmtId="165" fontId="37" fillId="9" borderId="4" xfId="0" applyNumberFormat="1" applyFont="1" applyFill="1" applyBorder="1" applyAlignment="1">
      <alignment horizontal="center"/>
    </xf>
    <xf numFmtId="172" fontId="37" fillId="9" borderId="4" xfId="0" applyNumberFormat="1" applyFont="1" applyFill="1" applyBorder="1" applyAlignment="1" applyProtection="1">
      <alignment horizontal="right" vertical="center"/>
    </xf>
    <xf numFmtId="4" fontId="37" fillId="9" borderId="4" xfId="0" applyNumberFormat="1" applyFont="1" applyFill="1" applyBorder="1" applyAlignment="1" applyProtection="1">
      <alignment horizontal="right"/>
    </xf>
    <xf numFmtId="0" fontId="37" fillId="9" borderId="4" xfId="0" applyFont="1" applyFill="1" applyBorder="1" applyAlignment="1" applyProtection="1">
      <alignment horizontal="right"/>
    </xf>
    <xf numFmtId="0" fontId="37" fillId="9" borderId="4" xfId="0" applyFont="1" applyFill="1" applyBorder="1" applyAlignment="1" applyProtection="1">
      <alignment horizontal="center"/>
    </xf>
    <xf numFmtId="0" fontId="26" fillId="9" borderId="5" xfId="0" applyFont="1" applyFill="1" applyBorder="1" applyAlignment="1"/>
    <xf numFmtId="171" fontId="37" fillId="9" borderId="5" xfId="0" applyNumberFormat="1" applyFont="1" applyFill="1" applyBorder="1" applyAlignment="1" applyProtection="1">
      <alignment horizontal="center"/>
    </xf>
    <xf numFmtId="165" fontId="37" fillId="9" borderId="5" xfId="0" applyNumberFormat="1" applyFont="1" applyFill="1" applyBorder="1" applyAlignment="1">
      <alignment horizontal="center"/>
    </xf>
    <xf numFmtId="172" fontId="37" fillId="9" borderId="5" xfId="0" applyNumberFormat="1" applyFont="1" applyFill="1" applyBorder="1" applyAlignment="1" applyProtection="1">
      <alignment horizontal="right" vertical="center"/>
    </xf>
    <xf numFmtId="4" fontId="37" fillId="9" borderId="5" xfId="0" applyNumberFormat="1" applyFont="1" applyFill="1" applyBorder="1" applyAlignment="1" applyProtection="1">
      <alignment horizontal="right"/>
    </xf>
    <xf numFmtId="0" fontId="37" fillId="9" borderId="5" xfId="0" applyFont="1" applyFill="1" applyBorder="1" applyAlignment="1" applyProtection="1">
      <alignment horizontal="right"/>
    </xf>
    <xf numFmtId="0" fontId="37" fillId="9" borderId="5" xfId="0" applyFont="1" applyFill="1" applyBorder="1" applyAlignment="1" applyProtection="1">
      <alignment horizontal="center"/>
    </xf>
    <xf numFmtId="166" fontId="37" fillId="9" borderId="5" xfId="0" applyNumberFormat="1" applyFont="1" applyFill="1" applyBorder="1" applyAlignment="1">
      <alignment horizontal="right"/>
    </xf>
    <xf numFmtId="0" fontId="26" fillId="9" borderId="6" xfId="0" applyFont="1" applyFill="1" applyBorder="1" applyAlignment="1"/>
    <xf numFmtId="171" fontId="37" fillId="9" borderId="6" xfId="0" applyNumberFormat="1" applyFont="1" applyFill="1" applyBorder="1" applyAlignment="1" applyProtection="1">
      <alignment horizontal="center"/>
    </xf>
    <xf numFmtId="165" fontId="37" fillId="9" borderId="6" xfId="0" applyNumberFormat="1" applyFont="1" applyFill="1" applyBorder="1" applyAlignment="1">
      <alignment horizontal="center"/>
    </xf>
    <xf numFmtId="172" fontId="37" fillId="9" borderId="6" xfId="0" applyNumberFormat="1" applyFont="1" applyFill="1" applyBorder="1" applyAlignment="1" applyProtection="1">
      <alignment horizontal="right" vertical="center"/>
    </xf>
    <xf numFmtId="166" fontId="37" fillId="9" borderId="6" xfId="0" applyNumberFormat="1" applyFont="1" applyFill="1" applyBorder="1" applyAlignment="1">
      <alignment horizontal="right"/>
    </xf>
    <xf numFmtId="4" fontId="37" fillId="9" borderId="6" xfId="0" applyNumberFormat="1" applyFont="1" applyFill="1" applyBorder="1" applyAlignment="1" applyProtection="1">
      <alignment horizontal="right"/>
    </xf>
    <xf numFmtId="0" fontId="37" fillId="9" borderId="6" xfId="0" applyFont="1" applyFill="1" applyBorder="1" applyAlignment="1" applyProtection="1">
      <alignment horizontal="right"/>
    </xf>
    <xf numFmtId="0" fontId="37" fillId="9" borderId="6" xfId="0" applyFont="1" applyFill="1" applyBorder="1" applyAlignment="1" applyProtection="1">
      <alignment horizontal="center"/>
    </xf>
    <xf numFmtId="166" fontId="37" fillId="9" borderId="4" xfId="0" applyNumberFormat="1" applyFont="1" applyFill="1" applyBorder="1" applyAlignment="1">
      <alignment horizontal="right"/>
    </xf>
    <xf numFmtId="171" fontId="26" fillId="9" borderId="5" xfId="0" applyNumberFormat="1" applyFont="1" applyFill="1" applyBorder="1" applyAlignment="1" applyProtection="1">
      <alignment horizontal="center"/>
    </xf>
    <xf numFmtId="172" fontId="26" fillId="9" borderId="5" xfId="0" applyNumberFormat="1" applyFont="1" applyFill="1" applyBorder="1" applyAlignment="1" applyProtection="1">
      <alignment horizontal="right" vertical="center"/>
    </xf>
    <xf numFmtId="166" fontId="26" fillId="9" borderId="5" xfId="0" applyNumberFormat="1" applyFont="1" applyFill="1" applyBorder="1" applyAlignment="1">
      <alignment horizontal="right"/>
    </xf>
    <xf numFmtId="4" fontId="26" fillId="9" borderId="5" xfId="0" applyNumberFormat="1" applyFont="1" applyFill="1" applyBorder="1" applyAlignment="1" applyProtection="1">
      <alignment horizontal="right"/>
    </xf>
    <xf numFmtId="0" fontId="26" fillId="9" borderId="5" xfId="0" applyFont="1" applyFill="1" applyBorder="1" applyAlignment="1" applyProtection="1">
      <alignment horizontal="right"/>
    </xf>
    <xf numFmtId="0" fontId="26" fillId="9" borderId="5" xfId="0" applyFont="1" applyFill="1" applyBorder="1" applyAlignment="1" applyProtection="1">
      <alignment horizontal="center"/>
    </xf>
    <xf numFmtId="171" fontId="26" fillId="9" borderId="6" xfId="0" applyNumberFormat="1" applyFont="1" applyFill="1" applyBorder="1" applyAlignment="1" applyProtection="1">
      <alignment horizontal="center"/>
    </xf>
    <xf numFmtId="172" fontId="26" fillId="9" borderId="6" xfId="0" applyNumberFormat="1" applyFont="1" applyFill="1" applyBorder="1" applyAlignment="1" applyProtection="1">
      <alignment horizontal="right" vertical="center"/>
    </xf>
    <xf numFmtId="166" fontId="26" fillId="9" borderId="6" xfId="0" applyNumberFormat="1" applyFont="1" applyFill="1" applyBorder="1" applyAlignment="1">
      <alignment horizontal="right"/>
    </xf>
    <xf numFmtId="4" fontId="26" fillId="9" borderId="6" xfId="0" applyNumberFormat="1" applyFont="1" applyFill="1" applyBorder="1" applyAlignment="1" applyProtection="1">
      <alignment horizontal="right"/>
    </xf>
    <xf numFmtId="0" fontId="26" fillId="9" borderId="6" xfId="0" applyFont="1" applyFill="1" applyBorder="1" applyAlignment="1" applyProtection="1">
      <alignment horizontal="right"/>
    </xf>
    <xf numFmtId="0" fontId="26" fillId="9" borderId="6" xfId="0" applyFont="1" applyFill="1" applyBorder="1" applyAlignment="1" applyProtection="1">
      <alignment horizontal="center"/>
    </xf>
    <xf numFmtId="171" fontId="26" fillId="9" borderId="4" xfId="0" applyNumberFormat="1" applyFont="1" applyFill="1" applyBorder="1" applyAlignment="1" applyProtection="1">
      <alignment horizontal="center"/>
    </xf>
    <xf numFmtId="172" fontId="26" fillId="9" borderId="4" xfId="0" applyNumberFormat="1" applyFont="1" applyFill="1" applyBorder="1" applyAlignment="1" applyProtection="1">
      <alignment horizontal="right" vertical="center"/>
    </xf>
    <xf numFmtId="166" fontId="26" fillId="9" borderId="4" xfId="0" applyNumberFormat="1" applyFont="1" applyFill="1" applyBorder="1" applyAlignment="1">
      <alignment horizontal="right"/>
    </xf>
    <xf numFmtId="4" fontId="26" fillId="9" borderId="4" xfId="0" applyNumberFormat="1" applyFont="1" applyFill="1" applyBorder="1" applyAlignment="1" applyProtection="1">
      <alignment horizontal="right"/>
    </xf>
    <xf numFmtId="0" fontId="26" fillId="9" borderId="4" xfId="0" applyFont="1" applyFill="1" applyBorder="1" applyAlignment="1" applyProtection="1">
      <alignment horizontal="right"/>
    </xf>
    <xf numFmtId="0" fontId="26" fillId="9" borderId="4" xfId="0" applyFont="1" applyFill="1" applyBorder="1" applyAlignment="1" applyProtection="1">
      <alignment horizontal="center"/>
    </xf>
    <xf numFmtId="164" fontId="26" fillId="9" borderId="5" xfId="0" applyNumberFormat="1" applyFont="1" applyFill="1" applyBorder="1" applyAlignment="1">
      <alignment horizontal="center"/>
    </xf>
    <xf numFmtId="0" fontId="26" fillId="9" borderId="5" xfId="0" applyFont="1" applyFill="1" applyBorder="1" applyAlignment="1" applyProtection="1"/>
    <xf numFmtId="164" fontId="26" fillId="9" borderId="6" xfId="0" applyNumberFormat="1" applyFont="1" applyFill="1" applyBorder="1" applyAlignment="1">
      <alignment horizontal="center"/>
    </xf>
    <xf numFmtId="0" fontId="26" fillId="9" borderId="6" xfId="0" applyFont="1" applyFill="1" applyBorder="1" applyAlignment="1" applyProtection="1"/>
    <xf numFmtId="0" fontId="23" fillId="9" borderId="0" xfId="0" applyFont="1" applyFill="1" applyBorder="1" applyAlignment="1"/>
    <xf numFmtId="0" fontId="26" fillId="9" borderId="0" xfId="0" applyFont="1" applyFill="1" applyBorder="1" applyAlignment="1" applyProtection="1">
      <alignment horizontal="center"/>
    </xf>
    <xf numFmtId="165" fontId="26" fillId="9" borderId="0" xfId="0" applyNumberFormat="1" applyFont="1" applyFill="1" applyBorder="1" applyAlignment="1" applyProtection="1">
      <alignment horizontal="center"/>
    </xf>
    <xf numFmtId="165" fontId="25" fillId="9" borderId="0" xfId="0" applyNumberFormat="1" applyFont="1" applyFill="1" applyBorder="1" applyAlignment="1" applyProtection="1">
      <alignment horizontal="center"/>
    </xf>
    <xf numFmtId="3" fontId="25" fillId="9" borderId="21" xfId="0" applyNumberFormat="1" applyFont="1" applyFill="1" applyBorder="1" applyAlignment="1" applyProtection="1">
      <alignment horizontal="right" vertical="center"/>
    </xf>
    <xf numFmtId="4" fontId="25" fillId="9" borderId="21" xfId="0" applyNumberFormat="1" applyFont="1" applyFill="1" applyBorder="1" applyAlignment="1" applyProtection="1">
      <alignment horizontal="right" vertical="center"/>
    </xf>
    <xf numFmtId="0" fontId="26" fillId="9" borderId="0" xfId="0" applyFont="1" applyFill="1" applyBorder="1" applyAlignment="1" applyProtection="1"/>
    <xf numFmtId="3" fontId="25" fillId="9" borderId="0" xfId="0" applyNumberFormat="1" applyFont="1" applyFill="1" applyBorder="1" applyAlignment="1" applyProtection="1">
      <alignment horizontal="right" vertical="center"/>
    </xf>
    <xf numFmtId="4" fontId="25" fillId="9" borderId="0" xfId="0" applyNumberFormat="1" applyFont="1" applyFill="1" applyBorder="1" applyAlignment="1" applyProtection="1">
      <alignment horizontal="right" vertical="center"/>
    </xf>
    <xf numFmtId="3" fontId="26" fillId="9" borderId="0" xfId="0" applyNumberFormat="1" applyFont="1" applyFill="1" applyBorder="1" applyAlignment="1" applyProtection="1">
      <alignment horizontal="center"/>
    </xf>
    <xf numFmtId="4" fontId="26" fillId="9" borderId="0" xfId="0" applyNumberFormat="1" applyFont="1" applyFill="1" applyBorder="1" applyAlignment="1" applyProtection="1">
      <alignment horizontal="right"/>
    </xf>
    <xf numFmtId="0" fontId="25" fillId="9" borderId="0" xfId="0" applyFont="1" applyFill="1" applyBorder="1" applyAlignment="1" applyProtection="1">
      <alignment horizontal="right" vertical="center" wrapText="1"/>
      <protection locked="0"/>
    </xf>
    <xf numFmtId="0" fontId="25" fillId="9" borderId="0" xfId="0" applyFont="1" applyFill="1" applyBorder="1" applyAlignment="1" applyProtection="1">
      <alignment vertical="center" wrapText="1"/>
      <protection locked="0"/>
    </xf>
    <xf numFmtId="0" fontId="25" fillId="9" borderId="0" xfId="0" applyFont="1" applyFill="1" applyBorder="1" applyAlignment="1" applyProtection="1">
      <alignment horizontal="center" vertical="center" wrapText="1"/>
      <protection locked="0"/>
    </xf>
    <xf numFmtId="0" fontId="26" fillId="9" borderId="0" xfId="0" applyFont="1" applyFill="1" applyBorder="1" applyAlignment="1" applyProtection="1">
      <alignment horizontal="right"/>
    </xf>
    <xf numFmtId="4" fontId="26" fillId="9" borderId="6" xfId="0" applyNumberFormat="1" applyFont="1" applyFill="1" applyBorder="1" applyAlignment="1">
      <alignment horizontal="right"/>
    </xf>
    <xf numFmtId="0" fontId="31" fillId="9" borderId="0" xfId="0" applyFont="1" applyFill="1" applyBorder="1" applyAlignment="1">
      <alignment horizontal="center" vertical="center"/>
    </xf>
    <xf numFmtId="0" fontId="29" fillId="9" borderId="0" xfId="0" applyFont="1" applyFill="1" applyBorder="1" applyAlignment="1">
      <alignment horizontal="center" vertical="center"/>
    </xf>
    <xf numFmtId="0" fontId="30" fillId="9" borderId="0" xfId="0" applyFont="1" applyFill="1" applyBorder="1" applyAlignment="1">
      <alignment horizontal="center" vertical="center"/>
    </xf>
    <xf numFmtId="3" fontId="23" fillId="9" borderId="3" xfId="0" applyNumberFormat="1" applyFont="1" applyFill="1" applyBorder="1" applyAlignment="1">
      <alignment horizontal="center"/>
    </xf>
    <xf numFmtId="0" fontId="23" fillId="9" borderId="3" xfId="0" applyFont="1" applyFill="1" applyBorder="1" applyAlignment="1">
      <alignment horizontal="center" vertical="center" wrapText="1"/>
    </xf>
    <xf numFmtId="0" fontId="25" fillId="9" borderId="3" xfId="0" applyFont="1" applyFill="1" applyBorder="1" applyAlignment="1" applyProtection="1">
      <alignment horizontal="center" vertical="center" wrapText="1"/>
    </xf>
    <xf numFmtId="0" fontId="22" fillId="9" borderId="8" xfId="0" applyFont="1" applyFill="1" applyBorder="1" applyAlignment="1">
      <alignment horizontal="center" vertical="center"/>
    </xf>
    <xf numFmtId="0" fontId="23" fillId="9" borderId="0" xfId="0" applyFont="1" applyFill="1" applyBorder="1" applyAlignment="1" applyProtection="1">
      <alignment horizontal="left" vertical="center" wrapText="1"/>
      <protection locked="0"/>
    </xf>
    <xf numFmtId="0" fontId="22" fillId="9" borderId="6" xfId="0" applyFont="1" applyFill="1" applyBorder="1" applyAlignment="1">
      <alignment horizontal="left" vertical="center"/>
    </xf>
    <xf numFmtId="0" fontId="22" fillId="9" borderId="3" xfId="0" applyFont="1" applyFill="1" applyBorder="1" applyAlignment="1">
      <alignment horizontal="left" vertical="center"/>
    </xf>
    <xf numFmtId="0" fontId="33" fillId="9" borderId="0" xfId="0" applyFont="1" applyFill="1" applyBorder="1" applyAlignment="1">
      <alignment horizontal="center" vertical="center"/>
    </xf>
    <xf numFmtId="0" fontId="23" fillId="9" borderId="0" xfId="0" applyFont="1" applyFill="1" applyBorder="1" applyAlignment="1">
      <alignment horizontal="left"/>
    </xf>
    <xf numFmtId="165" fontId="23" fillId="9" borderId="3" xfId="0" applyNumberFormat="1" applyFont="1" applyFill="1" applyBorder="1" applyAlignment="1">
      <alignment horizontal="center" vertical="center" wrapText="1"/>
    </xf>
    <xf numFmtId="0" fontId="23" fillId="9" borderId="0" xfId="0" applyFont="1" applyFill="1" applyBorder="1" applyAlignment="1">
      <alignment horizontal="center"/>
    </xf>
    <xf numFmtId="166" fontId="25" fillId="9" borderId="3" xfId="0" applyNumberFormat="1" applyFont="1" applyFill="1" applyBorder="1" applyAlignment="1" applyProtection="1">
      <alignment horizontal="center" vertical="center"/>
      <protection locked="0"/>
    </xf>
    <xf numFmtId="0" fontId="25" fillId="9" borderId="3" xfId="0" applyFont="1" applyFill="1" applyBorder="1" applyAlignment="1" applyProtection="1">
      <alignment horizontal="center" vertical="center" wrapText="1"/>
      <protection locked="0"/>
    </xf>
    <xf numFmtId="165" fontId="25" fillId="9" borderId="3" xfId="0" applyNumberFormat="1" applyFont="1" applyFill="1" applyBorder="1" applyAlignment="1" applyProtection="1">
      <alignment horizontal="center" vertical="center" wrapText="1"/>
      <protection locked="0"/>
    </xf>
    <xf numFmtId="0" fontId="25" fillId="9" borderId="16" xfId="0" applyFont="1" applyFill="1" applyBorder="1" applyAlignment="1" applyProtection="1">
      <alignment horizontal="center" vertical="center" wrapText="1"/>
      <protection locked="0"/>
    </xf>
    <xf numFmtId="3" fontId="36" fillId="9" borderId="3" xfId="0" applyNumberFormat="1" applyFont="1" applyFill="1" applyBorder="1" applyAlignment="1" applyProtection="1">
      <alignment horizontal="center" vertical="center"/>
    </xf>
    <xf numFmtId="0" fontId="36" fillId="9" borderId="3" xfId="0" applyFont="1" applyFill="1" applyBorder="1" applyAlignment="1" applyProtection="1">
      <alignment horizontal="center" vertical="center"/>
    </xf>
    <xf numFmtId="0" fontId="36" fillId="9" borderId="3" xfId="0" applyFont="1" applyFill="1" applyBorder="1" applyAlignment="1" applyProtection="1">
      <alignment horizontal="center" vertical="center" wrapText="1"/>
    </xf>
    <xf numFmtId="0" fontId="25" fillId="9" borderId="0" xfId="0" applyFont="1" applyFill="1" applyBorder="1" applyAlignment="1" applyProtection="1">
      <alignment horizontal="left" vertical="center" wrapText="1"/>
      <protection locked="0"/>
    </xf>
    <xf numFmtId="3" fontId="28" fillId="9" borderId="0" xfId="0" applyNumberFormat="1" applyFont="1" applyFill="1" applyBorder="1" applyAlignment="1" applyProtection="1">
      <alignment horizontal="center"/>
    </xf>
    <xf numFmtId="0" fontId="36" fillId="9" borderId="3" xfId="0" applyFont="1" applyFill="1" applyBorder="1" applyAlignment="1" applyProtection="1">
      <alignment horizontal="center" vertical="center" wrapText="1"/>
      <protection locked="0"/>
    </xf>
    <xf numFmtId="170" fontId="36" fillId="9" borderId="3" xfId="0" applyNumberFormat="1" applyFont="1" applyFill="1" applyBorder="1" applyAlignment="1" applyProtection="1">
      <alignment horizontal="center" vertical="center" wrapText="1"/>
      <protection locked="0"/>
    </xf>
    <xf numFmtId="165" fontId="36" fillId="9" borderId="3" xfId="0" applyNumberFormat="1" applyFont="1" applyFill="1" applyBorder="1" applyAlignment="1" applyProtection="1">
      <alignment horizontal="center" vertical="center" wrapText="1"/>
      <protection locked="0"/>
    </xf>
  </cellXfs>
  <cellStyles count="53">
    <cellStyle name="Accent 1 1" xfId="2"/>
    <cellStyle name="Accent 1 2" xfId="3"/>
    <cellStyle name="Accent 1 3" xfId="4"/>
    <cellStyle name="Accent 2 1" xfId="5"/>
    <cellStyle name="Accent 2 2" xfId="6"/>
    <cellStyle name="Accent 2 3" xfId="7"/>
    <cellStyle name="Accent 3 1" xfId="8"/>
    <cellStyle name="Accent 3 2" xfId="9"/>
    <cellStyle name="Accent 3 3" xfId="10"/>
    <cellStyle name="Accent 4" xfId="11"/>
    <cellStyle name="Accent 5" xfId="12"/>
    <cellStyle name="Accent 6" xfId="13"/>
    <cellStyle name="Bad 1" xfId="14"/>
    <cellStyle name="Bad 2" xfId="15"/>
    <cellStyle name="Bad 3" xfId="16"/>
    <cellStyle name="Error 1" xfId="17"/>
    <cellStyle name="Error 2" xfId="18"/>
    <cellStyle name="Error 3" xfId="19"/>
    <cellStyle name="Footnote 1" xfId="20"/>
    <cellStyle name="Footnote 2" xfId="21"/>
    <cellStyle name="Footnote 3" xfId="22"/>
    <cellStyle name="Good 1" xfId="23"/>
    <cellStyle name="Good 2" xfId="24"/>
    <cellStyle name="Good 3" xfId="25"/>
    <cellStyle name="Heading 1 1" xfId="26"/>
    <cellStyle name="Heading 1 2" xfId="27"/>
    <cellStyle name="Heading 1 3" xfId="28"/>
    <cellStyle name="Heading 2 1" xfId="29"/>
    <cellStyle name="Heading 2 2" xfId="30"/>
    <cellStyle name="Heading 2 3" xfId="31"/>
    <cellStyle name="Heading 3" xfId="32"/>
    <cellStyle name="Heading 4" xfId="33"/>
    <cellStyle name="Heading 5" xfId="34"/>
    <cellStyle name="Hipervínculo" xfId="1" builtinId="8"/>
    <cellStyle name="Normal" xfId="0" builtinId="0"/>
    <cellStyle name="Normal 2" xfId="35"/>
    <cellStyle name="Normal 3" xfId="36"/>
    <cellStyle name="Notas 2" xfId="37"/>
    <cellStyle name="Note 1" xfId="38"/>
    <cellStyle name="Note 2" xfId="39"/>
    <cellStyle name="Note 3" xfId="40"/>
    <cellStyle name="Resultado 1" xfId="41"/>
    <cellStyle name="Resultado 4" xfId="42"/>
    <cellStyle name="Resultado 9" xfId="43"/>
    <cellStyle name="Status 1" xfId="44"/>
    <cellStyle name="Status 2" xfId="45"/>
    <cellStyle name="Status 3" xfId="46"/>
    <cellStyle name="Text 1" xfId="47"/>
    <cellStyle name="Text 2" xfId="48"/>
    <cellStyle name="Text 3" xfId="49"/>
    <cellStyle name="Warning 1" xfId="50"/>
    <cellStyle name="Warning 2" xfId="51"/>
    <cellStyle name="Warning 3" xfId="5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370440</xdr:colOff>
      <xdr:row>72</xdr:row>
      <xdr:rowOff>151560</xdr:rowOff>
    </xdr:to>
    <xdr:sp macro="" textlink="">
      <xdr:nvSpPr>
        <xdr:cNvPr id="2" name="CustomShape 1" hidden="1"/>
        <xdr:cNvSpPr/>
      </xdr:nvSpPr>
      <xdr:spPr>
        <a:xfrm>
          <a:off x="0" y="0"/>
          <a:ext cx="10694880" cy="112536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370440</xdr:colOff>
      <xdr:row>72</xdr:row>
      <xdr:rowOff>151560</xdr:rowOff>
    </xdr:to>
    <xdr:sp macro="" textlink="">
      <xdr:nvSpPr>
        <xdr:cNvPr id="3" name="CustomShape 1" hidden="1"/>
        <xdr:cNvSpPr/>
      </xdr:nvSpPr>
      <xdr:spPr>
        <a:xfrm>
          <a:off x="0" y="0"/>
          <a:ext cx="10694880" cy="112536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370440</xdr:colOff>
      <xdr:row>72</xdr:row>
      <xdr:rowOff>151560</xdr:rowOff>
    </xdr:to>
    <xdr:sp macro="" textlink="">
      <xdr:nvSpPr>
        <xdr:cNvPr id="4" name="CustomShape 1" hidden="1"/>
        <xdr:cNvSpPr/>
      </xdr:nvSpPr>
      <xdr:spPr>
        <a:xfrm>
          <a:off x="0" y="0"/>
          <a:ext cx="10694880" cy="112536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370440</xdr:colOff>
      <xdr:row>72</xdr:row>
      <xdr:rowOff>151560</xdr:rowOff>
    </xdr:to>
    <xdr:sp macro="" textlink="">
      <xdr:nvSpPr>
        <xdr:cNvPr id="5" name="CustomShape 1" hidden="1"/>
        <xdr:cNvSpPr/>
      </xdr:nvSpPr>
      <xdr:spPr>
        <a:xfrm>
          <a:off x="0" y="0"/>
          <a:ext cx="10694880" cy="112536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370440</xdr:colOff>
      <xdr:row>72</xdr:row>
      <xdr:rowOff>151560</xdr:rowOff>
    </xdr:to>
    <xdr:sp macro="" textlink="">
      <xdr:nvSpPr>
        <xdr:cNvPr id="6" name="CustomShape 1" hidden="1"/>
        <xdr:cNvSpPr/>
      </xdr:nvSpPr>
      <xdr:spPr>
        <a:xfrm>
          <a:off x="0" y="0"/>
          <a:ext cx="10694880" cy="112536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370440</xdr:colOff>
      <xdr:row>72</xdr:row>
      <xdr:rowOff>151560</xdr:rowOff>
    </xdr:to>
    <xdr:sp macro="" textlink="">
      <xdr:nvSpPr>
        <xdr:cNvPr id="7" name="CustomShape 1" hidden="1"/>
        <xdr:cNvSpPr/>
      </xdr:nvSpPr>
      <xdr:spPr>
        <a:xfrm>
          <a:off x="0" y="0"/>
          <a:ext cx="10694880" cy="112536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84960</xdr:colOff>
      <xdr:row>62</xdr:row>
      <xdr:rowOff>56520</xdr:rowOff>
    </xdr:to>
    <xdr:sp macro="" textlink="">
      <xdr:nvSpPr>
        <xdr:cNvPr id="8" name="CustomShape 1" hidden="1"/>
        <xdr:cNvSpPr/>
      </xdr:nvSpPr>
      <xdr:spPr>
        <a:xfrm>
          <a:off x="0" y="0"/>
          <a:ext cx="10409400" cy="96062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84960</xdr:colOff>
      <xdr:row>62</xdr:row>
      <xdr:rowOff>56520</xdr:rowOff>
    </xdr:to>
    <xdr:sp macro="" textlink="">
      <xdr:nvSpPr>
        <xdr:cNvPr id="9" name="CustomShape 1" hidden="1"/>
        <xdr:cNvSpPr/>
      </xdr:nvSpPr>
      <xdr:spPr>
        <a:xfrm>
          <a:off x="0" y="0"/>
          <a:ext cx="10409400" cy="96062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84960</xdr:colOff>
      <xdr:row>62</xdr:row>
      <xdr:rowOff>56520</xdr:rowOff>
    </xdr:to>
    <xdr:sp macro="" textlink="">
      <xdr:nvSpPr>
        <xdr:cNvPr id="10" name="CustomShape 1" hidden="1"/>
        <xdr:cNvSpPr/>
      </xdr:nvSpPr>
      <xdr:spPr>
        <a:xfrm>
          <a:off x="0" y="0"/>
          <a:ext cx="10409400" cy="96062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84960</xdr:colOff>
      <xdr:row>62</xdr:row>
      <xdr:rowOff>56520</xdr:rowOff>
    </xdr:to>
    <xdr:sp macro="" textlink="">
      <xdr:nvSpPr>
        <xdr:cNvPr id="11" name="CustomShape 1" hidden="1"/>
        <xdr:cNvSpPr/>
      </xdr:nvSpPr>
      <xdr:spPr>
        <a:xfrm>
          <a:off x="0" y="0"/>
          <a:ext cx="10409400" cy="96062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84960</xdr:colOff>
      <xdr:row>62</xdr:row>
      <xdr:rowOff>56520</xdr:rowOff>
    </xdr:to>
    <xdr:sp macro="" textlink="">
      <xdr:nvSpPr>
        <xdr:cNvPr id="12" name="CustomShape 1" hidden="1"/>
        <xdr:cNvSpPr/>
      </xdr:nvSpPr>
      <xdr:spPr>
        <a:xfrm>
          <a:off x="0" y="0"/>
          <a:ext cx="10409400" cy="96062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84960</xdr:colOff>
      <xdr:row>62</xdr:row>
      <xdr:rowOff>56520</xdr:rowOff>
    </xdr:to>
    <xdr:sp macro="" textlink="">
      <xdr:nvSpPr>
        <xdr:cNvPr id="13" name="CustomShape 1" hidden="1"/>
        <xdr:cNvSpPr/>
      </xdr:nvSpPr>
      <xdr:spPr>
        <a:xfrm>
          <a:off x="0" y="0"/>
          <a:ext cx="10409400" cy="96062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62</xdr:row>
      <xdr:rowOff>56880</xdr:rowOff>
    </xdr:to>
    <xdr:sp macro="" textlink="">
      <xdr:nvSpPr>
        <xdr:cNvPr id="14" name="CustomShape 1" hidden="1"/>
        <xdr:cNvSpPr/>
      </xdr:nvSpPr>
      <xdr:spPr>
        <a:xfrm>
          <a:off x="0" y="0"/>
          <a:ext cx="10409760" cy="96066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62</xdr:row>
      <xdr:rowOff>56880</xdr:rowOff>
    </xdr:to>
    <xdr:sp macro="" textlink="">
      <xdr:nvSpPr>
        <xdr:cNvPr id="15" name="CustomShape 1" hidden="1"/>
        <xdr:cNvSpPr/>
      </xdr:nvSpPr>
      <xdr:spPr>
        <a:xfrm>
          <a:off x="0" y="0"/>
          <a:ext cx="10409760" cy="96066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62</xdr:row>
      <xdr:rowOff>56880</xdr:rowOff>
    </xdr:to>
    <xdr:sp macro="" textlink="">
      <xdr:nvSpPr>
        <xdr:cNvPr id="16" name="CustomShape 1" hidden="1"/>
        <xdr:cNvSpPr/>
      </xdr:nvSpPr>
      <xdr:spPr>
        <a:xfrm>
          <a:off x="0" y="0"/>
          <a:ext cx="10409760" cy="96066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62</xdr:row>
      <xdr:rowOff>56880</xdr:rowOff>
    </xdr:to>
    <xdr:sp macro="" textlink="">
      <xdr:nvSpPr>
        <xdr:cNvPr id="17" name="CustomShape 1" hidden="1"/>
        <xdr:cNvSpPr/>
      </xdr:nvSpPr>
      <xdr:spPr>
        <a:xfrm>
          <a:off x="0" y="0"/>
          <a:ext cx="10409760" cy="96066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62</xdr:row>
      <xdr:rowOff>56880</xdr:rowOff>
    </xdr:to>
    <xdr:sp macro="" textlink="">
      <xdr:nvSpPr>
        <xdr:cNvPr id="18" name="CustomShape 1" hidden="1"/>
        <xdr:cNvSpPr/>
      </xdr:nvSpPr>
      <xdr:spPr>
        <a:xfrm>
          <a:off x="0" y="0"/>
          <a:ext cx="10409760" cy="96066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62</xdr:row>
      <xdr:rowOff>56880</xdr:rowOff>
    </xdr:to>
    <xdr:sp macro="" textlink="">
      <xdr:nvSpPr>
        <xdr:cNvPr id="19" name="CustomShape 1" hidden="1"/>
        <xdr:cNvSpPr/>
      </xdr:nvSpPr>
      <xdr:spPr>
        <a:xfrm>
          <a:off x="0" y="0"/>
          <a:ext cx="10409760" cy="96066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62</xdr:row>
      <xdr:rowOff>56880</xdr:rowOff>
    </xdr:to>
    <xdr:sp macro="" textlink="">
      <xdr:nvSpPr>
        <xdr:cNvPr id="20" name="CustomShape 1" hidden="1"/>
        <xdr:cNvSpPr/>
      </xdr:nvSpPr>
      <xdr:spPr>
        <a:xfrm>
          <a:off x="0" y="0"/>
          <a:ext cx="10409760" cy="96066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62</xdr:row>
      <xdr:rowOff>56880</xdr:rowOff>
    </xdr:to>
    <xdr:sp macro="" textlink="">
      <xdr:nvSpPr>
        <xdr:cNvPr id="21" name="CustomShape 1" hidden="1"/>
        <xdr:cNvSpPr/>
      </xdr:nvSpPr>
      <xdr:spPr>
        <a:xfrm>
          <a:off x="0" y="0"/>
          <a:ext cx="10409760" cy="96066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62</xdr:row>
      <xdr:rowOff>56880</xdr:rowOff>
    </xdr:to>
    <xdr:sp macro="" textlink="">
      <xdr:nvSpPr>
        <xdr:cNvPr id="22" name="CustomShape 1" hidden="1"/>
        <xdr:cNvSpPr/>
      </xdr:nvSpPr>
      <xdr:spPr>
        <a:xfrm>
          <a:off x="0" y="0"/>
          <a:ext cx="10409760" cy="96066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62</xdr:row>
      <xdr:rowOff>56880</xdr:rowOff>
    </xdr:to>
    <xdr:sp macro="" textlink="">
      <xdr:nvSpPr>
        <xdr:cNvPr id="23" name="CustomShape 1" hidden="1"/>
        <xdr:cNvSpPr/>
      </xdr:nvSpPr>
      <xdr:spPr>
        <a:xfrm>
          <a:off x="0" y="0"/>
          <a:ext cx="10409760" cy="96066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62</xdr:row>
      <xdr:rowOff>56880</xdr:rowOff>
    </xdr:to>
    <xdr:sp macro="" textlink="">
      <xdr:nvSpPr>
        <xdr:cNvPr id="24" name="CustomShape 1" hidden="1"/>
        <xdr:cNvSpPr/>
      </xdr:nvSpPr>
      <xdr:spPr>
        <a:xfrm>
          <a:off x="0" y="0"/>
          <a:ext cx="10409760" cy="96066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62</xdr:row>
      <xdr:rowOff>56880</xdr:rowOff>
    </xdr:to>
    <xdr:sp macro="" textlink="">
      <xdr:nvSpPr>
        <xdr:cNvPr id="25" name="CustomShape 1" hidden="1"/>
        <xdr:cNvSpPr/>
      </xdr:nvSpPr>
      <xdr:spPr>
        <a:xfrm>
          <a:off x="0" y="0"/>
          <a:ext cx="10409760" cy="96066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62</xdr:row>
      <xdr:rowOff>56880</xdr:rowOff>
    </xdr:to>
    <xdr:sp macro="" textlink="">
      <xdr:nvSpPr>
        <xdr:cNvPr id="26" name="CustomShape 1" hidden="1"/>
        <xdr:cNvSpPr/>
      </xdr:nvSpPr>
      <xdr:spPr>
        <a:xfrm>
          <a:off x="0" y="0"/>
          <a:ext cx="10409760" cy="96066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62</xdr:row>
      <xdr:rowOff>56880</xdr:rowOff>
    </xdr:to>
    <xdr:sp macro="" textlink="">
      <xdr:nvSpPr>
        <xdr:cNvPr id="27" name="CustomShape 1" hidden="1"/>
        <xdr:cNvSpPr/>
      </xdr:nvSpPr>
      <xdr:spPr>
        <a:xfrm>
          <a:off x="0" y="0"/>
          <a:ext cx="10409760" cy="96066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62</xdr:row>
      <xdr:rowOff>56880</xdr:rowOff>
    </xdr:to>
    <xdr:sp macro="" textlink="">
      <xdr:nvSpPr>
        <xdr:cNvPr id="28" name="CustomShape 1" hidden="1"/>
        <xdr:cNvSpPr/>
      </xdr:nvSpPr>
      <xdr:spPr>
        <a:xfrm>
          <a:off x="0" y="0"/>
          <a:ext cx="10409760" cy="96066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62</xdr:row>
      <xdr:rowOff>56880</xdr:rowOff>
    </xdr:to>
    <xdr:sp macro="" textlink="">
      <xdr:nvSpPr>
        <xdr:cNvPr id="29" name="CustomShape 1" hidden="1"/>
        <xdr:cNvSpPr/>
      </xdr:nvSpPr>
      <xdr:spPr>
        <a:xfrm>
          <a:off x="0" y="0"/>
          <a:ext cx="10409760" cy="96066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62</xdr:row>
      <xdr:rowOff>56880</xdr:rowOff>
    </xdr:to>
    <xdr:sp macro="" textlink="">
      <xdr:nvSpPr>
        <xdr:cNvPr id="30" name="CustomShape 1" hidden="1"/>
        <xdr:cNvSpPr/>
      </xdr:nvSpPr>
      <xdr:spPr>
        <a:xfrm>
          <a:off x="0" y="0"/>
          <a:ext cx="10409760" cy="96066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62</xdr:row>
      <xdr:rowOff>56880</xdr:rowOff>
    </xdr:to>
    <xdr:sp macro="" textlink="">
      <xdr:nvSpPr>
        <xdr:cNvPr id="31" name="CustomShape 1" hidden="1"/>
        <xdr:cNvSpPr/>
      </xdr:nvSpPr>
      <xdr:spPr>
        <a:xfrm>
          <a:off x="0" y="0"/>
          <a:ext cx="10409760" cy="96066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3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3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3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3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2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2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41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4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39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3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37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4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24" name="AutoShape 1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25" name="AutoShape 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27" name="AutoShape 15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29" name="AutoShape 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31" name="AutoShape 1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33" name="AutoShape 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35" name="AutoShape 1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42" name="AutoShape 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43" name="AutoShape 15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44" name="AutoShape 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45" name="AutoShape 1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46" name="AutoShape 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47" name="AutoShape 1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48" name="AutoShape 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49" name="AutoShape 15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50" name="AutoShape 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51" name="AutoShape 1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52" name="AutoShape 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53" name="AutoShape 17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54" name="AutoShape 16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55" name="AutoShape 15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28" name="AutoShape 14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29" name="AutoShape 13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30" name="AutoShape 12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31" name="AutoShape 17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32" name="AutoShape 16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33" name="AutoShape 15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34" name="AutoShape 14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35" name="AutoShape 13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36" name="AutoShape 12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37" name="AutoShape 17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38" name="AutoShape 16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39" name="AutoShape 15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41" name="AutoShape 14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42" name="AutoShape 13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43" name="AutoShape 12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44" name="AutoShape 17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45" name="AutoShape 16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46" name="AutoShape 15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47" name="AutoShape 14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48" name="AutoShape 13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49" name="AutoShape 12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50" name="AutoShape 17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51" name="AutoShape 16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52" name="AutoShape 15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53" name="AutoShape 14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54" name="AutoShape 13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55" name="AutoShape 12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56" name="AutoShape 17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57" name="AutoShape 16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58" name="AutoShape 15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59" name="AutoShape 14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56" name="AutoShape 13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57" name="AutoShape 12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58" name="AutoShape 17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59" name="AutoShape 16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60" name="AutoShape 15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61" name="AutoShape 14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62" name="AutoShape 13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63" name="AutoShape 12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64" name="AutoShape 17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65" name="AutoShape 16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66" name="AutoShape 15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67" name="AutoShape 14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68" name="AutoShape 13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69" name="AutoShape 12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70" name="AutoShape 17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71" name="AutoShape 16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72" name="AutoShape 15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73" name="AutoShape 14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74" name="AutoShape 13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1000125</xdr:colOff>
      <xdr:row>61</xdr:row>
      <xdr:rowOff>142875</xdr:rowOff>
    </xdr:to>
    <xdr:sp macro="" textlink="">
      <xdr:nvSpPr>
        <xdr:cNvPr id="1075" name="AutoShape 12"/>
        <xdr:cNvSpPr>
          <a:spLocks noChangeArrowheads="1"/>
        </xdr:cNvSpPr>
      </xdr:nvSpPr>
      <xdr:spPr bwMode="auto">
        <a:xfrm>
          <a:off x="0" y="0"/>
          <a:ext cx="9525000" cy="9353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380160</xdr:colOff>
      <xdr:row>94</xdr:row>
      <xdr:rowOff>8640</xdr:rowOff>
    </xdr:to>
    <xdr:sp macro="" textlink="">
      <xdr:nvSpPr>
        <xdr:cNvPr id="138" name="CustomShape 1" hidden="1"/>
        <xdr:cNvSpPr/>
      </xdr:nvSpPr>
      <xdr:spPr>
        <a:xfrm>
          <a:off x="0" y="0"/>
          <a:ext cx="10630080" cy="143834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380160</xdr:colOff>
      <xdr:row>94</xdr:row>
      <xdr:rowOff>8640</xdr:rowOff>
    </xdr:to>
    <xdr:sp macro="" textlink="">
      <xdr:nvSpPr>
        <xdr:cNvPr id="139" name="CustomShape 1" hidden="1"/>
        <xdr:cNvSpPr/>
      </xdr:nvSpPr>
      <xdr:spPr>
        <a:xfrm>
          <a:off x="0" y="0"/>
          <a:ext cx="10630080" cy="143834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380160</xdr:colOff>
      <xdr:row>94</xdr:row>
      <xdr:rowOff>8640</xdr:rowOff>
    </xdr:to>
    <xdr:sp macro="" textlink="">
      <xdr:nvSpPr>
        <xdr:cNvPr id="140" name="CustomShape 1" hidden="1"/>
        <xdr:cNvSpPr/>
      </xdr:nvSpPr>
      <xdr:spPr>
        <a:xfrm>
          <a:off x="0" y="0"/>
          <a:ext cx="10630080" cy="143834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60</xdr:row>
      <xdr:rowOff>142560</xdr:rowOff>
    </xdr:to>
    <xdr:sp macro="" textlink="">
      <xdr:nvSpPr>
        <xdr:cNvPr id="141" name="CustomShape 1" hidden="1"/>
        <xdr:cNvSpPr/>
      </xdr:nvSpPr>
      <xdr:spPr>
        <a:xfrm>
          <a:off x="0" y="0"/>
          <a:ext cx="10041120" cy="93358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60</xdr:row>
      <xdr:rowOff>142560</xdr:rowOff>
    </xdr:to>
    <xdr:sp macro="" textlink="">
      <xdr:nvSpPr>
        <xdr:cNvPr id="142" name="CustomShape 1" hidden="1"/>
        <xdr:cNvSpPr/>
      </xdr:nvSpPr>
      <xdr:spPr>
        <a:xfrm>
          <a:off x="0" y="0"/>
          <a:ext cx="10041120" cy="93358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60</xdr:row>
      <xdr:rowOff>142560</xdr:rowOff>
    </xdr:to>
    <xdr:sp macro="" textlink="">
      <xdr:nvSpPr>
        <xdr:cNvPr id="143" name="CustomShape 1" hidden="1"/>
        <xdr:cNvSpPr/>
      </xdr:nvSpPr>
      <xdr:spPr>
        <a:xfrm>
          <a:off x="0" y="0"/>
          <a:ext cx="10041120" cy="93358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637920</xdr:colOff>
      <xdr:row>60</xdr:row>
      <xdr:rowOff>142560</xdr:rowOff>
    </xdr:to>
    <xdr:sp macro="" textlink="">
      <xdr:nvSpPr>
        <xdr:cNvPr id="144" name="CustomShape 1" hidden="1"/>
        <xdr:cNvSpPr/>
      </xdr:nvSpPr>
      <xdr:spPr>
        <a:xfrm>
          <a:off x="0" y="0"/>
          <a:ext cx="10041480" cy="9335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637920</xdr:colOff>
      <xdr:row>60</xdr:row>
      <xdr:rowOff>142560</xdr:rowOff>
    </xdr:to>
    <xdr:sp macro="" textlink="">
      <xdr:nvSpPr>
        <xdr:cNvPr id="145" name="CustomShape 1" hidden="1"/>
        <xdr:cNvSpPr/>
      </xdr:nvSpPr>
      <xdr:spPr>
        <a:xfrm>
          <a:off x="0" y="0"/>
          <a:ext cx="10041480" cy="9335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637920</xdr:colOff>
      <xdr:row>60</xdr:row>
      <xdr:rowOff>142560</xdr:rowOff>
    </xdr:to>
    <xdr:sp macro="" textlink="">
      <xdr:nvSpPr>
        <xdr:cNvPr id="146" name="CustomShape 1" hidden="1"/>
        <xdr:cNvSpPr/>
      </xdr:nvSpPr>
      <xdr:spPr>
        <a:xfrm>
          <a:off x="0" y="0"/>
          <a:ext cx="10041480" cy="9335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637920</xdr:colOff>
      <xdr:row>60</xdr:row>
      <xdr:rowOff>142560</xdr:rowOff>
    </xdr:to>
    <xdr:sp macro="" textlink="">
      <xdr:nvSpPr>
        <xdr:cNvPr id="147" name="CustomShape 1" hidden="1"/>
        <xdr:cNvSpPr/>
      </xdr:nvSpPr>
      <xdr:spPr>
        <a:xfrm>
          <a:off x="0" y="0"/>
          <a:ext cx="10041480" cy="9335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637920</xdr:colOff>
      <xdr:row>60</xdr:row>
      <xdr:rowOff>142560</xdr:rowOff>
    </xdr:to>
    <xdr:sp macro="" textlink="">
      <xdr:nvSpPr>
        <xdr:cNvPr id="148" name="CustomShape 1" hidden="1"/>
        <xdr:cNvSpPr/>
      </xdr:nvSpPr>
      <xdr:spPr>
        <a:xfrm>
          <a:off x="0" y="0"/>
          <a:ext cx="10041480" cy="9335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637920</xdr:colOff>
      <xdr:row>60</xdr:row>
      <xdr:rowOff>142560</xdr:rowOff>
    </xdr:to>
    <xdr:sp macro="" textlink="">
      <xdr:nvSpPr>
        <xdr:cNvPr id="149" name="CustomShape 1" hidden="1"/>
        <xdr:cNvSpPr/>
      </xdr:nvSpPr>
      <xdr:spPr>
        <a:xfrm>
          <a:off x="0" y="0"/>
          <a:ext cx="10041480" cy="9335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637920</xdr:colOff>
      <xdr:row>60</xdr:row>
      <xdr:rowOff>142560</xdr:rowOff>
    </xdr:to>
    <xdr:sp macro="" textlink="">
      <xdr:nvSpPr>
        <xdr:cNvPr id="150" name="CustomShape 1" hidden="1"/>
        <xdr:cNvSpPr/>
      </xdr:nvSpPr>
      <xdr:spPr>
        <a:xfrm>
          <a:off x="0" y="0"/>
          <a:ext cx="10041480" cy="9335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637920</xdr:colOff>
      <xdr:row>60</xdr:row>
      <xdr:rowOff>142560</xdr:rowOff>
    </xdr:to>
    <xdr:sp macro="" textlink="">
      <xdr:nvSpPr>
        <xdr:cNvPr id="151" name="CustomShape 1" hidden="1"/>
        <xdr:cNvSpPr/>
      </xdr:nvSpPr>
      <xdr:spPr>
        <a:xfrm>
          <a:off x="0" y="0"/>
          <a:ext cx="10041480" cy="9335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637920</xdr:colOff>
      <xdr:row>60</xdr:row>
      <xdr:rowOff>142560</xdr:rowOff>
    </xdr:to>
    <xdr:sp macro="" textlink="">
      <xdr:nvSpPr>
        <xdr:cNvPr id="152" name="CustomShape 1" hidden="1"/>
        <xdr:cNvSpPr/>
      </xdr:nvSpPr>
      <xdr:spPr>
        <a:xfrm>
          <a:off x="0" y="0"/>
          <a:ext cx="10041480" cy="9335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205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205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205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205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2055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3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4" name="AutoShape 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5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6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7" name="AutoShape 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8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9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10" name="AutoShape 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11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12" name="AutoShape 8"/>
        <xdr:cNvSpPr>
          <a:spLocks noChangeArrowheads="1"/>
        </xdr:cNvSpPr>
      </xdr:nvSpPr>
      <xdr:spPr bwMode="auto">
        <a:xfrm>
          <a:off x="0" y="0"/>
          <a:ext cx="942022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13" name="AutoShape 7"/>
        <xdr:cNvSpPr>
          <a:spLocks noChangeArrowheads="1"/>
        </xdr:cNvSpPr>
      </xdr:nvSpPr>
      <xdr:spPr bwMode="auto">
        <a:xfrm>
          <a:off x="0" y="0"/>
          <a:ext cx="942022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14" name="AutoShape 6"/>
        <xdr:cNvSpPr>
          <a:spLocks noChangeArrowheads="1"/>
        </xdr:cNvSpPr>
      </xdr:nvSpPr>
      <xdr:spPr bwMode="auto">
        <a:xfrm>
          <a:off x="0" y="0"/>
          <a:ext cx="942022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15" name="AutoShape 8"/>
        <xdr:cNvSpPr>
          <a:spLocks noChangeArrowheads="1"/>
        </xdr:cNvSpPr>
      </xdr:nvSpPr>
      <xdr:spPr bwMode="auto">
        <a:xfrm>
          <a:off x="0" y="0"/>
          <a:ext cx="942022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16" name="AutoShape 7"/>
        <xdr:cNvSpPr>
          <a:spLocks noChangeArrowheads="1"/>
        </xdr:cNvSpPr>
      </xdr:nvSpPr>
      <xdr:spPr bwMode="auto">
        <a:xfrm>
          <a:off x="0" y="0"/>
          <a:ext cx="942022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17" name="AutoShape 6"/>
        <xdr:cNvSpPr>
          <a:spLocks noChangeArrowheads="1"/>
        </xdr:cNvSpPr>
      </xdr:nvSpPr>
      <xdr:spPr bwMode="auto">
        <a:xfrm>
          <a:off x="0" y="0"/>
          <a:ext cx="942022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18" name="AutoShape 8"/>
        <xdr:cNvSpPr>
          <a:spLocks noChangeArrowheads="1"/>
        </xdr:cNvSpPr>
      </xdr:nvSpPr>
      <xdr:spPr bwMode="auto">
        <a:xfrm>
          <a:off x="0" y="0"/>
          <a:ext cx="942022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19" name="AutoShape 7"/>
        <xdr:cNvSpPr>
          <a:spLocks noChangeArrowheads="1"/>
        </xdr:cNvSpPr>
      </xdr:nvSpPr>
      <xdr:spPr bwMode="auto">
        <a:xfrm>
          <a:off x="0" y="0"/>
          <a:ext cx="942022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20" name="AutoShape 6"/>
        <xdr:cNvSpPr>
          <a:spLocks noChangeArrowheads="1"/>
        </xdr:cNvSpPr>
      </xdr:nvSpPr>
      <xdr:spPr bwMode="auto">
        <a:xfrm>
          <a:off x="0" y="0"/>
          <a:ext cx="942022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21" name="AutoShape 8"/>
        <xdr:cNvSpPr>
          <a:spLocks noChangeArrowheads="1"/>
        </xdr:cNvSpPr>
      </xdr:nvSpPr>
      <xdr:spPr bwMode="auto">
        <a:xfrm>
          <a:off x="0" y="0"/>
          <a:ext cx="942022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22" name="AutoShape 7"/>
        <xdr:cNvSpPr>
          <a:spLocks noChangeArrowheads="1"/>
        </xdr:cNvSpPr>
      </xdr:nvSpPr>
      <xdr:spPr bwMode="auto">
        <a:xfrm>
          <a:off x="0" y="0"/>
          <a:ext cx="942022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23" name="AutoShape 6"/>
        <xdr:cNvSpPr>
          <a:spLocks noChangeArrowheads="1"/>
        </xdr:cNvSpPr>
      </xdr:nvSpPr>
      <xdr:spPr bwMode="auto">
        <a:xfrm>
          <a:off x="0" y="0"/>
          <a:ext cx="942022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24" name="AutoShape 8"/>
        <xdr:cNvSpPr>
          <a:spLocks noChangeArrowheads="1"/>
        </xdr:cNvSpPr>
      </xdr:nvSpPr>
      <xdr:spPr bwMode="auto">
        <a:xfrm>
          <a:off x="0" y="0"/>
          <a:ext cx="942022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25" name="AutoShape 7"/>
        <xdr:cNvSpPr>
          <a:spLocks noChangeArrowheads="1"/>
        </xdr:cNvSpPr>
      </xdr:nvSpPr>
      <xdr:spPr bwMode="auto">
        <a:xfrm>
          <a:off x="0" y="0"/>
          <a:ext cx="942022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26" name="AutoShape 6"/>
        <xdr:cNvSpPr>
          <a:spLocks noChangeArrowheads="1"/>
        </xdr:cNvSpPr>
      </xdr:nvSpPr>
      <xdr:spPr bwMode="auto">
        <a:xfrm>
          <a:off x="0" y="0"/>
          <a:ext cx="942022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27" name="AutoShape 8"/>
        <xdr:cNvSpPr>
          <a:spLocks noChangeArrowheads="1"/>
        </xdr:cNvSpPr>
      </xdr:nvSpPr>
      <xdr:spPr bwMode="auto">
        <a:xfrm>
          <a:off x="0" y="0"/>
          <a:ext cx="942022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28" name="AutoShape 7"/>
        <xdr:cNvSpPr>
          <a:spLocks noChangeArrowheads="1"/>
        </xdr:cNvSpPr>
      </xdr:nvSpPr>
      <xdr:spPr bwMode="auto">
        <a:xfrm>
          <a:off x="0" y="0"/>
          <a:ext cx="942022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29" name="AutoShape 6"/>
        <xdr:cNvSpPr>
          <a:spLocks noChangeArrowheads="1"/>
        </xdr:cNvSpPr>
      </xdr:nvSpPr>
      <xdr:spPr bwMode="auto">
        <a:xfrm>
          <a:off x="0" y="0"/>
          <a:ext cx="942022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30" name="AutoShape 8"/>
        <xdr:cNvSpPr>
          <a:spLocks noChangeArrowheads="1"/>
        </xdr:cNvSpPr>
      </xdr:nvSpPr>
      <xdr:spPr bwMode="auto">
        <a:xfrm>
          <a:off x="0" y="0"/>
          <a:ext cx="942022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31" name="AutoShape 7"/>
        <xdr:cNvSpPr>
          <a:spLocks noChangeArrowheads="1"/>
        </xdr:cNvSpPr>
      </xdr:nvSpPr>
      <xdr:spPr bwMode="auto">
        <a:xfrm>
          <a:off x="0" y="0"/>
          <a:ext cx="942022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2048" name="AutoShape 6"/>
        <xdr:cNvSpPr>
          <a:spLocks noChangeArrowheads="1"/>
        </xdr:cNvSpPr>
      </xdr:nvSpPr>
      <xdr:spPr bwMode="auto">
        <a:xfrm>
          <a:off x="0" y="0"/>
          <a:ext cx="942022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2049" name="AutoShape 8"/>
        <xdr:cNvSpPr>
          <a:spLocks noChangeArrowheads="1"/>
        </xdr:cNvSpPr>
      </xdr:nvSpPr>
      <xdr:spPr bwMode="auto">
        <a:xfrm>
          <a:off x="0" y="0"/>
          <a:ext cx="942022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2051" name="AutoShape 7"/>
        <xdr:cNvSpPr>
          <a:spLocks noChangeArrowheads="1"/>
        </xdr:cNvSpPr>
      </xdr:nvSpPr>
      <xdr:spPr bwMode="auto">
        <a:xfrm>
          <a:off x="0" y="0"/>
          <a:ext cx="942022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2053" name="AutoShape 6"/>
        <xdr:cNvSpPr>
          <a:spLocks noChangeArrowheads="1"/>
        </xdr:cNvSpPr>
      </xdr:nvSpPr>
      <xdr:spPr bwMode="auto">
        <a:xfrm>
          <a:off x="0" y="0"/>
          <a:ext cx="942022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2057" name="AutoShape 8"/>
        <xdr:cNvSpPr>
          <a:spLocks noChangeArrowheads="1"/>
        </xdr:cNvSpPr>
      </xdr:nvSpPr>
      <xdr:spPr bwMode="auto">
        <a:xfrm>
          <a:off x="0" y="0"/>
          <a:ext cx="942022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2058" name="AutoShape 7"/>
        <xdr:cNvSpPr>
          <a:spLocks noChangeArrowheads="1"/>
        </xdr:cNvSpPr>
      </xdr:nvSpPr>
      <xdr:spPr bwMode="auto">
        <a:xfrm>
          <a:off x="0" y="0"/>
          <a:ext cx="942022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638175</xdr:colOff>
      <xdr:row>62</xdr:row>
      <xdr:rowOff>57150</xdr:rowOff>
    </xdr:to>
    <xdr:sp macro="" textlink="">
      <xdr:nvSpPr>
        <xdr:cNvPr id="2059" name="AutoShape 6"/>
        <xdr:cNvSpPr>
          <a:spLocks noChangeArrowheads="1"/>
        </xdr:cNvSpPr>
      </xdr:nvSpPr>
      <xdr:spPr bwMode="auto">
        <a:xfrm>
          <a:off x="0" y="0"/>
          <a:ext cx="942022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69" zoomScaleNormal="69" workbookViewId="0">
      <selection activeCell="C25" sqref="C25"/>
    </sheetView>
  </sheetViews>
  <sheetFormatPr baseColWidth="10" defaultColWidth="9.140625" defaultRowHeight="12.75"/>
  <cols>
    <col min="1" max="1" width="3.7109375" style="1" customWidth="1"/>
    <col min="2" max="2" width="22.85546875" customWidth="1"/>
    <col min="3" max="3" width="15.28515625" customWidth="1"/>
    <col min="4" max="4" width="57.140625" customWidth="1"/>
    <col min="5" max="1025" width="11" customWidth="1"/>
  </cols>
  <sheetData>
    <row r="1" spans="1:4" s="3" customFormat="1" ht="18" customHeight="1">
      <c r="A1" s="2" t="s">
        <v>0</v>
      </c>
      <c r="C1" s="4"/>
      <c r="D1" s="4"/>
    </row>
    <row r="2" spans="1:4" s="3" customFormat="1" ht="18" customHeight="1">
      <c r="A2" s="5"/>
    </row>
    <row r="3" spans="1:4" s="3" customFormat="1" ht="18" customHeight="1">
      <c r="A3" s="6" t="s">
        <v>1</v>
      </c>
      <c r="B3" s="7"/>
      <c r="C3" s="8" t="s">
        <v>2</v>
      </c>
    </row>
    <row r="4" spans="1:4" s="3" customFormat="1" ht="18" customHeight="1">
      <c r="A4" s="8" t="s">
        <v>3</v>
      </c>
      <c r="B4" s="7"/>
      <c r="C4" s="9">
        <v>43921</v>
      </c>
    </row>
    <row r="5" spans="1:4" s="3" customFormat="1" ht="19.7" customHeight="1">
      <c r="A5" s="8" t="s">
        <v>4</v>
      </c>
      <c r="B5" s="7"/>
      <c r="C5" s="10">
        <v>6572</v>
      </c>
    </row>
    <row r="6" spans="1:4" s="3" customFormat="1" ht="18.75" customHeight="1">
      <c r="A6" s="11" t="s">
        <v>5</v>
      </c>
      <c r="B6" s="8"/>
      <c r="C6" s="10">
        <v>7230</v>
      </c>
    </row>
    <row r="7" spans="1:4" s="3" customFormat="1" ht="18" customHeight="1">
      <c r="A7" s="5" t="s">
        <v>6</v>
      </c>
      <c r="B7" s="12" t="s">
        <v>7</v>
      </c>
    </row>
    <row r="8" spans="1:4" s="3" customFormat="1" ht="18" customHeight="1">
      <c r="A8" s="5" t="s">
        <v>8</v>
      </c>
      <c r="B8" s="12" t="s">
        <v>9</v>
      </c>
    </row>
    <row r="9" spans="1:4" s="3" customFormat="1" ht="18" customHeight="1">
      <c r="A9" s="5" t="s">
        <v>10</v>
      </c>
      <c r="B9" s="12" t="s">
        <v>11</v>
      </c>
    </row>
  </sheetData>
  <hyperlinks>
    <hyperlink ref="B7" location="1.1!A1" display="Deudas Financieras según Informe del Representante Legal"/>
    <hyperlink ref="B8" location="1.2!A1" display="Deudas Comerciales según Informe del Representante Legal"/>
    <hyperlink ref="B9" location="1.3!A1" display="Otras Deudas según Informe del Representante Legal"/>
  </hyperlinks>
  <pageMargins left="0.74791666666666701" right="0.74791666666666701" top="0.98402777777777795" bottom="0.98402777777777795" header="0.51180555555555496" footer="0.51180555555555496"/>
  <pageSetup paperSize="5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92"/>
  <sheetViews>
    <sheetView topLeftCell="G226" zoomScaleNormal="100" workbookViewId="0">
      <selection activeCell="M1" sqref="M1:XFD1048576"/>
    </sheetView>
  </sheetViews>
  <sheetFormatPr baseColWidth="10" defaultColWidth="0" defaultRowHeight="12.75" zeroHeight="1"/>
  <cols>
    <col min="1" max="1" width="18.42578125" customWidth="1"/>
    <col min="2" max="2" width="45.5703125" customWidth="1"/>
    <col min="3" max="3" width="30.42578125" customWidth="1"/>
    <col min="4" max="4" width="17" customWidth="1"/>
    <col min="5" max="5" width="16.42578125" customWidth="1"/>
    <col min="6" max="6" width="18.42578125" customWidth="1"/>
    <col min="7" max="7" width="15.42578125" customWidth="1"/>
    <col min="8" max="8" width="16.7109375" customWidth="1"/>
    <col min="9" max="9" width="14.7109375" customWidth="1"/>
    <col min="10" max="10" width="17" customWidth="1"/>
    <col min="11" max="12" width="9.140625" customWidth="1"/>
    <col min="13" max="16384" width="9.140625" hidden="1"/>
  </cols>
  <sheetData>
    <row r="1" spans="1:10" ht="11.1" customHeight="1">
      <c r="A1" s="19" t="str">
        <f>+Índice!C3</f>
        <v>KUROSU &amp; CIA. S.A.</v>
      </c>
      <c r="B1" s="13"/>
      <c r="C1" s="14"/>
      <c r="D1" s="15"/>
      <c r="E1" s="15"/>
      <c r="F1" s="16"/>
      <c r="G1" s="17"/>
      <c r="H1" s="18"/>
      <c r="I1" s="14"/>
      <c r="J1" s="14"/>
    </row>
    <row r="2" spans="1:10" ht="11.1" customHeight="1">
      <c r="A2" s="350" t="str">
        <f>+Índice!A7&amp;Índice!B7</f>
        <v>1. Deudas Financieras según Informe del Representante Legal</v>
      </c>
      <c r="B2" s="350"/>
      <c r="C2" s="21"/>
      <c r="D2" s="15"/>
      <c r="E2" s="15"/>
      <c r="F2" s="16"/>
      <c r="G2" s="17"/>
      <c r="H2" s="18"/>
      <c r="I2" s="14"/>
      <c r="J2" s="22"/>
    </row>
    <row r="3" spans="1:10" ht="11.1" customHeight="1">
      <c r="A3" s="23" t="s">
        <v>12</v>
      </c>
      <c r="B3" s="24"/>
      <c r="C3" s="25">
        <f>Índice!C4</f>
        <v>43921</v>
      </c>
      <c r="D3" s="26"/>
      <c r="E3" s="15"/>
      <c r="F3" s="16"/>
      <c r="G3" s="17"/>
      <c r="H3" s="18"/>
      <c r="I3" s="14"/>
      <c r="J3" s="22"/>
    </row>
    <row r="4" spans="1:10" ht="11.1" customHeight="1">
      <c r="A4" s="23" t="s">
        <v>13</v>
      </c>
      <c r="B4" s="24"/>
      <c r="C4" s="27">
        <f>+Índice!C5</f>
        <v>6572</v>
      </c>
      <c r="D4" s="26"/>
      <c r="E4" s="15"/>
      <c r="F4" s="16"/>
      <c r="G4" s="17"/>
      <c r="H4" s="18"/>
      <c r="I4" s="14"/>
      <c r="J4" s="22"/>
    </row>
    <row r="5" spans="1:10" ht="8.25" customHeight="1">
      <c r="A5" s="23"/>
      <c r="B5" s="24"/>
      <c r="C5" s="27"/>
      <c r="D5" s="26"/>
      <c r="E5" s="15"/>
      <c r="F5" s="16"/>
      <c r="G5" s="17"/>
      <c r="H5" s="18"/>
      <c r="I5" s="14"/>
      <c r="J5" s="22"/>
    </row>
    <row r="6" spans="1:10" ht="12.95" customHeight="1">
      <c r="A6" s="19" t="s">
        <v>14</v>
      </c>
      <c r="B6" s="22"/>
      <c r="C6" s="28"/>
      <c r="D6" s="26"/>
      <c r="E6" s="15"/>
      <c r="F6" s="16"/>
      <c r="G6" s="17"/>
      <c r="H6" s="18"/>
      <c r="I6" s="14"/>
      <c r="J6" s="14"/>
    </row>
    <row r="7" spans="1:10" ht="14.25" customHeight="1">
      <c r="A7" s="343" t="s">
        <v>15</v>
      </c>
      <c r="B7" s="343" t="s">
        <v>16</v>
      </c>
      <c r="C7" s="343" t="s">
        <v>17</v>
      </c>
      <c r="D7" s="351" t="s">
        <v>18</v>
      </c>
      <c r="E7" s="351" t="s">
        <v>19</v>
      </c>
      <c r="F7" s="29" t="s">
        <v>20</v>
      </c>
      <c r="G7" s="342" t="s">
        <v>20</v>
      </c>
      <c r="H7" s="342"/>
      <c r="I7" s="343" t="s">
        <v>21</v>
      </c>
      <c r="J7" s="344" t="s">
        <v>22</v>
      </c>
    </row>
    <row r="8" spans="1:10" ht="12" customHeight="1">
      <c r="A8" s="343"/>
      <c r="B8" s="343"/>
      <c r="C8" s="343"/>
      <c r="D8" s="351"/>
      <c r="E8" s="351"/>
      <c r="F8" s="31" t="s">
        <v>23</v>
      </c>
      <c r="G8" s="30" t="s">
        <v>24</v>
      </c>
      <c r="H8" s="32" t="s">
        <v>25</v>
      </c>
      <c r="I8" s="343"/>
      <c r="J8" s="344"/>
    </row>
    <row r="9" spans="1:10" ht="12" customHeight="1">
      <c r="A9" s="33" t="s">
        <v>26</v>
      </c>
      <c r="B9" s="34" t="s">
        <v>27</v>
      </c>
      <c r="C9" s="35" t="s">
        <v>28</v>
      </c>
      <c r="D9" s="36">
        <v>42353</v>
      </c>
      <c r="E9" s="36">
        <v>43991</v>
      </c>
      <c r="F9" s="37">
        <f>ROUND(+G9+H9*$C$4,0)</f>
        <v>418849315</v>
      </c>
      <c r="G9" s="38">
        <v>418849315</v>
      </c>
      <c r="H9" s="39">
        <v>0</v>
      </c>
      <c r="I9" s="35" t="s">
        <v>29</v>
      </c>
      <c r="J9" s="35" t="s">
        <v>30</v>
      </c>
    </row>
    <row r="10" spans="1:10" ht="12" customHeight="1">
      <c r="A10" s="40" t="s">
        <v>31</v>
      </c>
      <c r="B10" s="41" t="s">
        <v>27</v>
      </c>
      <c r="C10" s="42" t="s">
        <v>28</v>
      </c>
      <c r="D10" s="43">
        <v>43438</v>
      </c>
      <c r="E10" s="43">
        <v>43993</v>
      </c>
      <c r="F10" s="44">
        <f>ROUND(+G10+H10*$C$4,0)</f>
        <v>186986301</v>
      </c>
      <c r="G10" s="45">
        <v>186986301</v>
      </c>
      <c r="H10" s="46">
        <v>0</v>
      </c>
      <c r="I10" s="42" t="s">
        <v>29</v>
      </c>
      <c r="J10" s="42" t="s">
        <v>30</v>
      </c>
    </row>
    <row r="11" spans="1:10" ht="12" customHeight="1">
      <c r="A11" s="40" t="s">
        <v>32</v>
      </c>
      <c r="B11" s="41" t="s">
        <v>27</v>
      </c>
      <c r="C11" s="42" t="s">
        <v>28</v>
      </c>
      <c r="D11" s="43">
        <v>43819</v>
      </c>
      <c r="E11" s="43">
        <v>44000</v>
      </c>
      <c r="F11" s="44">
        <f>+G11+H11*$C$4</f>
        <v>371917808</v>
      </c>
      <c r="G11" s="45">
        <v>371917808</v>
      </c>
      <c r="H11" s="46">
        <v>0</v>
      </c>
      <c r="I11" s="42" t="s">
        <v>29</v>
      </c>
      <c r="J11" s="42" t="s">
        <v>30</v>
      </c>
    </row>
    <row r="12" spans="1:10" ht="12" customHeight="1">
      <c r="A12" s="40" t="s">
        <v>33</v>
      </c>
      <c r="B12" s="47" t="s">
        <v>27</v>
      </c>
      <c r="C12" s="42" t="s">
        <v>28</v>
      </c>
      <c r="D12" s="43">
        <v>43153</v>
      </c>
      <c r="E12" s="43">
        <v>44063</v>
      </c>
      <c r="F12" s="44">
        <v>560958904</v>
      </c>
      <c r="G12" s="45">
        <v>560958904</v>
      </c>
      <c r="H12" s="46">
        <v>0</v>
      </c>
      <c r="I12" s="42" t="s">
        <v>29</v>
      </c>
      <c r="J12" s="42" t="s">
        <v>30</v>
      </c>
    </row>
    <row r="13" spans="1:10" ht="12" customHeight="1">
      <c r="A13" s="48" t="s">
        <v>26</v>
      </c>
      <c r="B13" s="47" t="s">
        <v>27</v>
      </c>
      <c r="C13" s="42" t="s">
        <v>28</v>
      </c>
      <c r="D13" s="49">
        <v>42353</v>
      </c>
      <c r="E13" s="49">
        <v>44174</v>
      </c>
      <c r="F13" s="44">
        <f>ROUND(+G13+H13*$C$4,0)</f>
        <v>421150685</v>
      </c>
      <c r="G13" s="50">
        <v>421150685</v>
      </c>
      <c r="H13" s="46">
        <v>0</v>
      </c>
      <c r="I13" s="42" t="s">
        <v>29</v>
      </c>
      <c r="J13" s="42" t="s">
        <v>30</v>
      </c>
    </row>
    <row r="14" spans="1:10" ht="12" customHeight="1">
      <c r="A14" s="40" t="s">
        <v>26</v>
      </c>
      <c r="B14" s="47" t="s">
        <v>27</v>
      </c>
      <c r="C14" s="42" t="s">
        <v>28</v>
      </c>
      <c r="D14" s="43">
        <v>42353</v>
      </c>
      <c r="E14" s="43">
        <v>44174</v>
      </c>
      <c r="F14" s="51">
        <f>+G14+H14*$C$4</f>
        <v>7000000000</v>
      </c>
      <c r="G14" s="45">
        <v>7000000000</v>
      </c>
      <c r="H14" s="46">
        <v>0</v>
      </c>
      <c r="I14" s="42" t="s">
        <v>29</v>
      </c>
      <c r="J14" s="42" t="s">
        <v>30</v>
      </c>
    </row>
    <row r="15" spans="1:10" ht="12" customHeight="1">
      <c r="A15" s="40" t="s">
        <v>31</v>
      </c>
      <c r="B15" s="41" t="s">
        <v>27</v>
      </c>
      <c r="C15" s="42" t="s">
        <v>28</v>
      </c>
      <c r="D15" s="43">
        <v>43438</v>
      </c>
      <c r="E15" s="43">
        <v>44175</v>
      </c>
      <c r="F15" s="44">
        <f>ROUND(+G15+H15*$C$4,0)</f>
        <v>186986301</v>
      </c>
      <c r="G15" s="45">
        <v>186986301</v>
      </c>
      <c r="H15" s="46">
        <v>0</v>
      </c>
      <c r="I15" s="42" t="s">
        <v>29</v>
      </c>
      <c r="J15" s="42" t="s">
        <v>30</v>
      </c>
    </row>
    <row r="16" spans="1:10" ht="12" customHeight="1">
      <c r="A16" s="40" t="s">
        <v>32</v>
      </c>
      <c r="B16" s="41" t="s">
        <v>27</v>
      </c>
      <c r="C16" s="42" t="s">
        <v>28</v>
      </c>
      <c r="D16" s="43">
        <v>43819</v>
      </c>
      <c r="E16" s="43">
        <v>44182</v>
      </c>
      <c r="F16" s="44">
        <f>+G16+H16*$C$4</f>
        <v>373972603</v>
      </c>
      <c r="G16" s="45">
        <v>373972603</v>
      </c>
      <c r="H16" s="46">
        <v>0</v>
      </c>
      <c r="I16" s="52" t="s">
        <v>29</v>
      </c>
      <c r="J16" s="42" t="s">
        <v>30</v>
      </c>
    </row>
    <row r="17" spans="1:10" ht="12" customHeight="1">
      <c r="A17" s="53" t="s">
        <v>33</v>
      </c>
      <c r="B17" s="54" t="s">
        <v>27</v>
      </c>
      <c r="C17" s="52" t="s">
        <v>28</v>
      </c>
      <c r="D17" s="55">
        <v>43153</v>
      </c>
      <c r="E17" s="55">
        <v>44245</v>
      </c>
      <c r="F17" s="56">
        <f t="shared" ref="F17:F48" si="0">ROUND(+G17+H17*$C$4,0)</f>
        <v>560958904</v>
      </c>
      <c r="G17" s="57">
        <v>560958904</v>
      </c>
      <c r="H17" s="58">
        <v>0</v>
      </c>
      <c r="I17" s="42" t="s">
        <v>29</v>
      </c>
      <c r="J17" s="42" t="s">
        <v>30</v>
      </c>
    </row>
    <row r="18" spans="1:10" ht="12" customHeight="1">
      <c r="A18" s="48" t="s">
        <v>34</v>
      </c>
      <c r="B18" s="47" t="s">
        <v>27</v>
      </c>
      <c r="C18" s="42" t="s">
        <v>28</v>
      </c>
      <c r="D18" s="49">
        <v>42353</v>
      </c>
      <c r="E18" s="49">
        <v>43991</v>
      </c>
      <c r="F18" s="44">
        <f t="shared" si="0"/>
        <v>524319549</v>
      </c>
      <c r="G18" s="50">
        <v>0</v>
      </c>
      <c r="H18" s="46">
        <v>79780.820000000007</v>
      </c>
      <c r="I18" s="42" t="s">
        <v>29</v>
      </c>
      <c r="J18" s="42" t="s">
        <v>30</v>
      </c>
    </row>
    <row r="19" spans="1:10" ht="12" customHeight="1">
      <c r="A19" s="40" t="s">
        <v>35</v>
      </c>
      <c r="B19" s="41" t="s">
        <v>27</v>
      </c>
      <c r="C19" s="42" t="s">
        <v>28</v>
      </c>
      <c r="D19" s="43">
        <v>43438</v>
      </c>
      <c r="E19" s="43">
        <v>43993</v>
      </c>
      <c r="F19" s="44">
        <f t="shared" si="0"/>
        <v>376854713</v>
      </c>
      <c r="G19" s="45">
        <v>0</v>
      </c>
      <c r="H19" s="59">
        <v>57342.47</v>
      </c>
      <c r="I19" s="42" t="s">
        <v>29</v>
      </c>
      <c r="J19" s="42" t="s">
        <v>30</v>
      </c>
    </row>
    <row r="20" spans="1:10" ht="12" customHeight="1">
      <c r="A20" s="48" t="s">
        <v>36</v>
      </c>
      <c r="B20" s="41" t="s">
        <v>27</v>
      </c>
      <c r="C20" s="42" t="s">
        <v>28</v>
      </c>
      <c r="D20" s="43">
        <v>43819</v>
      </c>
      <c r="E20" s="43">
        <v>44000</v>
      </c>
      <c r="F20" s="44">
        <f t="shared" si="0"/>
        <v>537733658</v>
      </c>
      <c r="G20" s="45">
        <v>0</v>
      </c>
      <c r="H20" s="46">
        <v>81821.919999999998</v>
      </c>
      <c r="I20" s="42" t="s">
        <v>29</v>
      </c>
      <c r="J20" s="42" t="s">
        <v>30</v>
      </c>
    </row>
    <row r="21" spans="1:10" ht="12" customHeight="1">
      <c r="A21" s="48" t="s">
        <v>37</v>
      </c>
      <c r="B21" s="47" t="s">
        <v>27</v>
      </c>
      <c r="C21" s="42" t="s">
        <v>28</v>
      </c>
      <c r="D21" s="49">
        <v>43287</v>
      </c>
      <c r="E21" s="49">
        <v>44020</v>
      </c>
      <c r="F21" s="44">
        <f t="shared" si="0"/>
        <v>374784073</v>
      </c>
      <c r="G21" s="50">
        <v>0</v>
      </c>
      <c r="H21" s="46">
        <v>57027.4</v>
      </c>
      <c r="I21" s="42" t="s">
        <v>29</v>
      </c>
      <c r="J21" s="42" t="s">
        <v>30</v>
      </c>
    </row>
    <row r="22" spans="1:10" ht="12" customHeight="1">
      <c r="A22" s="40" t="s">
        <v>38</v>
      </c>
      <c r="B22" s="47" t="s">
        <v>27</v>
      </c>
      <c r="C22" s="42" t="s">
        <v>28</v>
      </c>
      <c r="D22" s="43">
        <v>43153</v>
      </c>
      <c r="E22" s="43">
        <v>44063</v>
      </c>
      <c r="F22" s="44">
        <f t="shared" si="0"/>
        <v>188427324</v>
      </c>
      <c r="G22" s="45">
        <v>0</v>
      </c>
      <c r="H22" s="46">
        <v>28671.23</v>
      </c>
      <c r="I22" s="42" t="s">
        <v>29</v>
      </c>
      <c r="J22" s="42" t="s">
        <v>30</v>
      </c>
    </row>
    <row r="23" spans="1:10" ht="12" customHeight="1">
      <c r="A23" s="48" t="s">
        <v>34</v>
      </c>
      <c r="B23" s="47" t="s">
        <v>27</v>
      </c>
      <c r="C23" s="42" t="s">
        <v>28</v>
      </c>
      <c r="D23" s="49">
        <v>42353</v>
      </c>
      <c r="E23" s="49">
        <v>44174</v>
      </c>
      <c r="F23" s="44">
        <f t="shared" si="0"/>
        <v>527200451</v>
      </c>
      <c r="G23" s="50">
        <v>0</v>
      </c>
      <c r="H23" s="46">
        <v>80219.179999999993</v>
      </c>
      <c r="I23" s="42" t="s">
        <v>29</v>
      </c>
      <c r="J23" s="42" t="s">
        <v>30</v>
      </c>
    </row>
    <row r="24" spans="1:10" ht="12" customHeight="1">
      <c r="A24" s="48" t="s">
        <v>34</v>
      </c>
      <c r="B24" s="47" t="s">
        <v>27</v>
      </c>
      <c r="C24" s="42" t="s">
        <v>28</v>
      </c>
      <c r="D24" s="43">
        <v>42353</v>
      </c>
      <c r="E24" s="43">
        <v>44174</v>
      </c>
      <c r="F24" s="44">
        <f t="shared" si="0"/>
        <v>13144000000</v>
      </c>
      <c r="G24" s="50">
        <v>0</v>
      </c>
      <c r="H24" s="46">
        <v>2000000</v>
      </c>
      <c r="I24" s="42" t="s">
        <v>29</v>
      </c>
      <c r="J24" s="52" t="s">
        <v>30</v>
      </c>
    </row>
    <row r="25" spans="1:10" ht="12" customHeight="1">
      <c r="A25" s="40" t="s">
        <v>35</v>
      </c>
      <c r="B25" s="41" t="s">
        <v>27</v>
      </c>
      <c r="C25" s="42" t="s">
        <v>28</v>
      </c>
      <c r="D25" s="43">
        <v>43438</v>
      </c>
      <c r="E25" s="43">
        <v>44175</v>
      </c>
      <c r="F25" s="44">
        <f t="shared" si="0"/>
        <v>374784073</v>
      </c>
      <c r="G25" s="45">
        <v>0</v>
      </c>
      <c r="H25" s="59">
        <v>57027.4</v>
      </c>
      <c r="I25" s="42" t="s">
        <v>29</v>
      </c>
      <c r="J25" s="42" t="s">
        <v>30</v>
      </c>
    </row>
    <row r="26" spans="1:10" ht="12" customHeight="1">
      <c r="A26" s="48" t="s">
        <v>36</v>
      </c>
      <c r="B26" s="41" t="s">
        <v>27</v>
      </c>
      <c r="C26" s="42" t="s">
        <v>28</v>
      </c>
      <c r="D26" s="43">
        <v>43819</v>
      </c>
      <c r="E26" s="43">
        <v>44182</v>
      </c>
      <c r="F26" s="44">
        <f t="shared" si="0"/>
        <v>540704531</v>
      </c>
      <c r="G26" s="45">
        <v>0</v>
      </c>
      <c r="H26" s="46">
        <v>82273.97</v>
      </c>
      <c r="I26" s="42" t="s">
        <v>29</v>
      </c>
      <c r="J26" s="52" t="s">
        <v>30</v>
      </c>
    </row>
    <row r="27" spans="1:10" ht="12" customHeight="1">
      <c r="A27" s="60" t="s">
        <v>37</v>
      </c>
      <c r="B27" s="54" t="s">
        <v>27</v>
      </c>
      <c r="C27" s="52" t="s">
        <v>28</v>
      </c>
      <c r="D27" s="61">
        <v>43287</v>
      </c>
      <c r="E27" s="61">
        <v>44203</v>
      </c>
      <c r="F27" s="56">
        <f t="shared" si="0"/>
        <v>378925287</v>
      </c>
      <c r="G27" s="62">
        <v>0</v>
      </c>
      <c r="H27" s="58">
        <v>57657.53</v>
      </c>
      <c r="I27" s="52" t="s">
        <v>29</v>
      </c>
      <c r="J27" s="42" t="s">
        <v>30</v>
      </c>
    </row>
    <row r="28" spans="1:10" ht="12" customHeight="1">
      <c r="A28" s="53" t="s">
        <v>38</v>
      </c>
      <c r="B28" s="54" t="s">
        <v>27</v>
      </c>
      <c r="C28" s="52" t="s">
        <v>28</v>
      </c>
      <c r="D28" s="55">
        <v>43153</v>
      </c>
      <c r="E28" s="55">
        <v>44245</v>
      </c>
      <c r="F28" s="56">
        <f t="shared" si="0"/>
        <v>188427324</v>
      </c>
      <c r="G28" s="62">
        <v>0</v>
      </c>
      <c r="H28" s="58">
        <v>28671.23</v>
      </c>
      <c r="I28" s="52" t="s">
        <v>29</v>
      </c>
      <c r="J28" s="52" t="s">
        <v>30</v>
      </c>
    </row>
    <row r="29" spans="1:10" ht="12" customHeight="1">
      <c r="A29" s="40">
        <v>1032408</v>
      </c>
      <c r="B29" s="41" t="s">
        <v>39</v>
      </c>
      <c r="C29" s="42" t="s">
        <v>40</v>
      </c>
      <c r="D29" s="43">
        <v>43200</v>
      </c>
      <c r="E29" s="43">
        <v>43922</v>
      </c>
      <c r="F29" s="44">
        <f t="shared" si="0"/>
        <v>250853240</v>
      </c>
      <c r="G29" s="45">
        <v>0</v>
      </c>
      <c r="H29" s="59">
        <v>38170</v>
      </c>
      <c r="I29" s="42" t="s">
        <v>29</v>
      </c>
      <c r="J29" s="42" t="s">
        <v>30</v>
      </c>
    </row>
    <row r="30" spans="1:10" ht="12" customHeight="1">
      <c r="A30" s="40">
        <v>1032408</v>
      </c>
      <c r="B30" s="41" t="s">
        <v>39</v>
      </c>
      <c r="C30" s="42" t="s">
        <v>41</v>
      </c>
      <c r="D30" s="43">
        <v>43200</v>
      </c>
      <c r="E30" s="43">
        <v>43922</v>
      </c>
      <c r="F30" s="44">
        <f t="shared" si="0"/>
        <v>8384721900</v>
      </c>
      <c r="G30" s="50">
        <v>0</v>
      </c>
      <c r="H30" s="59">
        <v>1275825</v>
      </c>
      <c r="I30" s="42" t="s">
        <v>29</v>
      </c>
      <c r="J30" s="42" t="s">
        <v>30</v>
      </c>
    </row>
    <row r="31" spans="1:10" ht="12" customHeight="1">
      <c r="A31" s="40">
        <v>732231</v>
      </c>
      <c r="B31" s="41" t="s">
        <v>42</v>
      </c>
      <c r="C31" s="42" t="s">
        <v>40</v>
      </c>
      <c r="D31" s="43">
        <v>43745</v>
      </c>
      <c r="E31" s="43">
        <v>43927</v>
      </c>
      <c r="F31" s="44">
        <f t="shared" si="0"/>
        <v>260848989</v>
      </c>
      <c r="G31" s="45">
        <v>0</v>
      </c>
      <c r="H31" s="46">
        <v>39690.959999999999</v>
      </c>
      <c r="I31" s="42" t="s">
        <v>29</v>
      </c>
      <c r="J31" s="42" t="s">
        <v>30</v>
      </c>
    </row>
    <row r="32" spans="1:10" ht="12" customHeight="1">
      <c r="A32" s="40">
        <v>732231</v>
      </c>
      <c r="B32" s="41" t="s">
        <v>42</v>
      </c>
      <c r="C32" s="42" t="s">
        <v>41</v>
      </c>
      <c r="D32" s="43">
        <v>43745</v>
      </c>
      <c r="E32" s="43">
        <v>43927</v>
      </c>
      <c r="F32" s="44">
        <f t="shared" si="0"/>
        <v>13144000000</v>
      </c>
      <c r="G32" s="45">
        <v>0</v>
      </c>
      <c r="H32" s="46">
        <v>2000000</v>
      </c>
      <c r="I32" s="42" t="s">
        <v>29</v>
      </c>
      <c r="J32" s="42" t="s">
        <v>30</v>
      </c>
    </row>
    <row r="33" spans="1:10" ht="12" customHeight="1">
      <c r="A33" s="40" t="s">
        <v>43</v>
      </c>
      <c r="B33" s="41" t="s">
        <v>44</v>
      </c>
      <c r="C33" s="42" t="s">
        <v>40</v>
      </c>
      <c r="D33" s="43">
        <v>43756</v>
      </c>
      <c r="E33" s="43">
        <v>43936</v>
      </c>
      <c r="F33" s="44">
        <f t="shared" si="0"/>
        <v>253284091</v>
      </c>
      <c r="G33" s="45">
        <v>0</v>
      </c>
      <c r="H33" s="46">
        <v>38539.879999999997</v>
      </c>
      <c r="I33" s="42" t="s">
        <v>29</v>
      </c>
      <c r="J33" s="42" t="s">
        <v>30</v>
      </c>
    </row>
    <row r="34" spans="1:10" ht="12" customHeight="1">
      <c r="A34" s="40" t="s">
        <v>43</v>
      </c>
      <c r="B34" s="41" t="s">
        <v>44</v>
      </c>
      <c r="C34" s="42" t="s">
        <v>41</v>
      </c>
      <c r="D34" s="43">
        <v>43756</v>
      </c>
      <c r="E34" s="43">
        <v>43936</v>
      </c>
      <c r="F34" s="44">
        <f t="shared" si="0"/>
        <v>13169328422</v>
      </c>
      <c r="G34" s="45">
        <v>0</v>
      </c>
      <c r="H34" s="46">
        <v>2003853.99</v>
      </c>
      <c r="I34" s="42" t="s">
        <v>29</v>
      </c>
      <c r="J34" s="42" t="s">
        <v>30</v>
      </c>
    </row>
    <row r="35" spans="1:10" ht="12" customHeight="1">
      <c r="A35" s="40">
        <v>735578</v>
      </c>
      <c r="B35" s="41" t="s">
        <v>42</v>
      </c>
      <c r="C35" s="42" t="s">
        <v>40</v>
      </c>
      <c r="D35" s="43">
        <v>43763</v>
      </c>
      <c r="E35" s="43">
        <v>43943</v>
      </c>
      <c r="F35" s="44">
        <f t="shared" si="0"/>
        <v>128991273</v>
      </c>
      <c r="G35" s="45">
        <v>0</v>
      </c>
      <c r="H35" s="46">
        <v>19627.400000000001</v>
      </c>
      <c r="I35" s="42" t="s">
        <v>29</v>
      </c>
      <c r="J35" s="42" t="s">
        <v>30</v>
      </c>
    </row>
    <row r="36" spans="1:10" ht="12" customHeight="1">
      <c r="A36" s="40">
        <v>735578</v>
      </c>
      <c r="B36" s="41" t="s">
        <v>42</v>
      </c>
      <c r="C36" s="42" t="s">
        <v>41</v>
      </c>
      <c r="D36" s="43">
        <v>43763</v>
      </c>
      <c r="E36" s="43">
        <v>43943</v>
      </c>
      <c r="F36" s="44">
        <f t="shared" si="0"/>
        <v>6572000000</v>
      </c>
      <c r="G36" s="45">
        <v>0</v>
      </c>
      <c r="H36" s="46">
        <v>1000000</v>
      </c>
      <c r="I36" s="42" t="s">
        <v>29</v>
      </c>
      <c r="J36" s="42" t="s">
        <v>30</v>
      </c>
    </row>
    <row r="37" spans="1:10" ht="12" customHeight="1">
      <c r="A37" s="40">
        <v>93040005</v>
      </c>
      <c r="B37" s="41" t="s">
        <v>45</v>
      </c>
      <c r="C37" s="42" t="s">
        <v>40</v>
      </c>
      <c r="D37" s="43">
        <v>43770</v>
      </c>
      <c r="E37" s="43">
        <v>43950</v>
      </c>
      <c r="F37" s="44">
        <f t="shared" si="0"/>
        <v>347987400</v>
      </c>
      <c r="G37" s="45">
        <v>0</v>
      </c>
      <c r="H37" s="46">
        <v>52950</v>
      </c>
      <c r="I37" s="42" t="s">
        <v>29</v>
      </c>
      <c r="J37" s="42" t="s">
        <v>30</v>
      </c>
    </row>
    <row r="38" spans="1:10" ht="12" customHeight="1">
      <c r="A38" s="40">
        <v>93040005</v>
      </c>
      <c r="B38" s="41" t="s">
        <v>45</v>
      </c>
      <c r="C38" s="42" t="s">
        <v>41</v>
      </c>
      <c r="D38" s="43">
        <v>43770</v>
      </c>
      <c r="E38" s="43">
        <v>43950</v>
      </c>
      <c r="F38" s="44">
        <f t="shared" si="0"/>
        <v>19716000000</v>
      </c>
      <c r="G38" s="45">
        <v>0</v>
      </c>
      <c r="H38" s="46">
        <v>3000000</v>
      </c>
      <c r="I38" s="42" t="s">
        <v>29</v>
      </c>
      <c r="J38" s="42" t="s">
        <v>30</v>
      </c>
    </row>
    <row r="39" spans="1:10" ht="12" customHeight="1">
      <c r="A39" s="40">
        <v>196852</v>
      </c>
      <c r="B39" s="41" t="s">
        <v>46</v>
      </c>
      <c r="C39" s="42" t="s">
        <v>40</v>
      </c>
      <c r="D39" s="43">
        <v>43587</v>
      </c>
      <c r="E39" s="43">
        <v>43951</v>
      </c>
      <c r="F39" s="44">
        <f t="shared" si="0"/>
        <v>874958291</v>
      </c>
      <c r="G39" s="45">
        <v>0</v>
      </c>
      <c r="H39" s="46">
        <v>133134.25</v>
      </c>
      <c r="I39" s="42" t="s">
        <v>29</v>
      </c>
      <c r="J39" s="42" t="s">
        <v>30</v>
      </c>
    </row>
    <row r="40" spans="1:10" ht="12" customHeight="1">
      <c r="A40" s="40">
        <v>196852</v>
      </c>
      <c r="B40" s="41" t="s">
        <v>46</v>
      </c>
      <c r="C40" s="42" t="s">
        <v>41</v>
      </c>
      <c r="D40" s="43">
        <v>43587</v>
      </c>
      <c r="E40" s="43">
        <v>43951</v>
      </c>
      <c r="F40" s="44">
        <f t="shared" si="0"/>
        <v>19716000000</v>
      </c>
      <c r="G40" s="45">
        <v>0</v>
      </c>
      <c r="H40" s="46">
        <v>3000000</v>
      </c>
      <c r="I40" s="42" t="s">
        <v>29</v>
      </c>
      <c r="J40" s="42" t="s">
        <v>30</v>
      </c>
    </row>
    <row r="41" spans="1:10" ht="12" customHeight="1">
      <c r="A41" s="40">
        <v>1598749</v>
      </c>
      <c r="B41" s="41" t="s">
        <v>47</v>
      </c>
      <c r="C41" s="42" t="s">
        <v>40</v>
      </c>
      <c r="D41" s="43">
        <v>43815</v>
      </c>
      <c r="E41" s="43">
        <v>43995</v>
      </c>
      <c r="F41" s="44">
        <f t="shared" si="0"/>
        <v>370182424</v>
      </c>
      <c r="G41" s="45">
        <v>0</v>
      </c>
      <c r="H41" s="46">
        <v>56327.21</v>
      </c>
      <c r="I41" s="42" t="s">
        <v>29</v>
      </c>
      <c r="J41" s="63" t="s">
        <v>30</v>
      </c>
    </row>
    <row r="42" spans="1:10" ht="12" customHeight="1">
      <c r="A42" s="40">
        <v>1598749</v>
      </c>
      <c r="B42" s="41" t="s">
        <v>47</v>
      </c>
      <c r="C42" s="42" t="s">
        <v>41</v>
      </c>
      <c r="D42" s="43">
        <v>43815</v>
      </c>
      <c r="E42" s="43">
        <v>43995</v>
      </c>
      <c r="F42" s="44">
        <f t="shared" si="0"/>
        <v>19753885740</v>
      </c>
      <c r="G42" s="45">
        <v>0</v>
      </c>
      <c r="H42" s="46">
        <v>3005764.72</v>
      </c>
      <c r="I42" s="42" t="s">
        <v>29</v>
      </c>
      <c r="J42" s="42" t="s">
        <v>30</v>
      </c>
    </row>
    <row r="43" spans="1:10" ht="12" customHeight="1">
      <c r="A43" s="40">
        <v>66494540</v>
      </c>
      <c r="B43" s="41" t="s">
        <v>44</v>
      </c>
      <c r="C43" s="42" t="s">
        <v>40</v>
      </c>
      <c r="D43" s="43">
        <v>43859</v>
      </c>
      <c r="E43" s="43">
        <v>44039</v>
      </c>
      <c r="F43" s="44">
        <f t="shared" si="0"/>
        <v>126642046</v>
      </c>
      <c r="G43" s="45">
        <v>0</v>
      </c>
      <c r="H43" s="46">
        <v>19269.939999999999</v>
      </c>
      <c r="I43" s="42" t="s">
        <v>29</v>
      </c>
      <c r="J43" s="42" t="s">
        <v>30</v>
      </c>
    </row>
    <row r="44" spans="1:10" ht="12" customHeight="1">
      <c r="A44" s="40">
        <v>66494540</v>
      </c>
      <c r="B44" s="41" t="s">
        <v>44</v>
      </c>
      <c r="C44" s="42" t="s">
        <v>41</v>
      </c>
      <c r="D44" s="43">
        <v>43859</v>
      </c>
      <c r="E44" s="43">
        <v>44039</v>
      </c>
      <c r="F44" s="44">
        <f t="shared" si="0"/>
        <v>6584664178</v>
      </c>
      <c r="G44" s="45">
        <v>0</v>
      </c>
      <c r="H44" s="46">
        <v>1001926.99</v>
      </c>
      <c r="I44" s="42" t="s">
        <v>29</v>
      </c>
      <c r="J44" s="42" t="s">
        <v>30</v>
      </c>
    </row>
    <row r="45" spans="1:10" ht="12" customHeight="1">
      <c r="A45" s="40" t="s">
        <v>48</v>
      </c>
      <c r="B45" s="41" t="s">
        <v>44</v>
      </c>
      <c r="C45" s="42" t="s">
        <v>40</v>
      </c>
      <c r="D45" s="43">
        <v>43866</v>
      </c>
      <c r="E45" s="43">
        <v>44046</v>
      </c>
      <c r="F45" s="44">
        <f t="shared" si="0"/>
        <v>253284091</v>
      </c>
      <c r="G45" s="45">
        <v>0</v>
      </c>
      <c r="H45" s="46">
        <v>38539.879999999997</v>
      </c>
      <c r="I45" s="42" t="s">
        <v>29</v>
      </c>
      <c r="J45" s="42" t="s">
        <v>30</v>
      </c>
    </row>
    <row r="46" spans="1:10" ht="12" customHeight="1">
      <c r="A46" s="40" t="s">
        <v>48</v>
      </c>
      <c r="B46" s="41" t="s">
        <v>44</v>
      </c>
      <c r="C46" s="42" t="s">
        <v>41</v>
      </c>
      <c r="D46" s="43">
        <v>43866</v>
      </c>
      <c r="E46" s="43">
        <v>44046</v>
      </c>
      <c r="F46" s="44">
        <f t="shared" si="0"/>
        <v>13169328422</v>
      </c>
      <c r="G46" s="45">
        <v>0</v>
      </c>
      <c r="H46" s="46">
        <v>2003853.99</v>
      </c>
      <c r="I46" s="42" t="s">
        <v>29</v>
      </c>
      <c r="J46" s="42" t="s">
        <v>30</v>
      </c>
    </row>
    <row r="47" spans="1:10" ht="12" customHeight="1">
      <c r="A47" s="40" t="s">
        <v>49</v>
      </c>
      <c r="B47" s="41" t="s">
        <v>44</v>
      </c>
      <c r="C47" s="42" t="s">
        <v>40</v>
      </c>
      <c r="D47" s="43">
        <v>43872</v>
      </c>
      <c r="E47" s="43">
        <v>44052</v>
      </c>
      <c r="F47" s="44">
        <f t="shared" si="0"/>
        <v>253284091</v>
      </c>
      <c r="G47" s="45">
        <v>0</v>
      </c>
      <c r="H47" s="46">
        <v>38539.879999999997</v>
      </c>
      <c r="I47" s="42" t="s">
        <v>29</v>
      </c>
      <c r="J47" s="42" t="s">
        <v>30</v>
      </c>
    </row>
    <row r="48" spans="1:10" ht="12" customHeight="1">
      <c r="A48" s="40" t="s">
        <v>49</v>
      </c>
      <c r="B48" s="41" t="s">
        <v>44</v>
      </c>
      <c r="C48" s="42" t="s">
        <v>41</v>
      </c>
      <c r="D48" s="43">
        <v>43872</v>
      </c>
      <c r="E48" s="43">
        <v>44052</v>
      </c>
      <c r="F48" s="44">
        <f t="shared" si="0"/>
        <v>13169328422</v>
      </c>
      <c r="G48" s="45">
        <v>0</v>
      </c>
      <c r="H48" s="46">
        <v>2003853.99</v>
      </c>
      <c r="I48" s="42" t="s">
        <v>29</v>
      </c>
      <c r="J48" s="42" t="s">
        <v>30</v>
      </c>
    </row>
    <row r="49" spans="1:10" ht="12" customHeight="1">
      <c r="A49" s="40">
        <v>200650002</v>
      </c>
      <c r="B49" s="41" t="s">
        <v>50</v>
      </c>
      <c r="C49" s="42" t="s">
        <v>40</v>
      </c>
      <c r="D49" s="49">
        <v>43895</v>
      </c>
      <c r="E49" s="43">
        <v>44075</v>
      </c>
      <c r="F49" s="44">
        <f t="shared" ref="F49:F78" si="1">ROUND(+G49+H49*$C$4,0)</f>
        <v>291688756</v>
      </c>
      <c r="G49" s="45">
        <v>0</v>
      </c>
      <c r="H49" s="59">
        <v>44383.56</v>
      </c>
      <c r="I49" s="42" t="s">
        <v>29</v>
      </c>
      <c r="J49" s="42" t="s">
        <v>30</v>
      </c>
    </row>
    <row r="50" spans="1:10" ht="12" customHeight="1">
      <c r="A50" s="40">
        <v>200650002</v>
      </c>
      <c r="B50" s="41" t="s">
        <v>50</v>
      </c>
      <c r="C50" s="42" t="s">
        <v>41</v>
      </c>
      <c r="D50" s="49">
        <v>43895</v>
      </c>
      <c r="E50" s="43">
        <v>44075</v>
      </c>
      <c r="F50" s="44">
        <f t="shared" si="1"/>
        <v>19716000000</v>
      </c>
      <c r="G50" s="45">
        <v>0</v>
      </c>
      <c r="H50" s="59">
        <v>3000000</v>
      </c>
      <c r="I50" s="42" t="s">
        <v>29</v>
      </c>
      <c r="J50" s="42" t="s">
        <v>30</v>
      </c>
    </row>
    <row r="51" spans="1:10" ht="12" customHeight="1">
      <c r="A51" s="40">
        <v>90461231</v>
      </c>
      <c r="B51" s="41" t="s">
        <v>51</v>
      </c>
      <c r="C51" s="42" t="s">
        <v>40</v>
      </c>
      <c r="D51" s="49">
        <v>43910</v>
      </c>
      <c r="E51" s="43">
        <v>44090</v>
      </c>
      <c r="F51" s="44">
        <f t="shared" si="1"/>
        <v>256037891</v>
      </c>
      <c r="G51" s="62">
        <v>0</v>
      </c>
      <c r="H51" s="59">
        <v>38958.9</v>
      </c>
      <c r="I51" s="42" t="s">
        <v>29</v>
      </c>
      <c r="J51" s="42" t="s">
        <v>30</v>
      </c>
    </row>
    <row r="52" spans="1:10" ht="12" customHeight="1">
      <c r="A52" s="40">
        <v>90461231</v>
      </c>
      <c r="B52" s="41" t="s">
        <v>51</v>
      </c>
      <c r="C52" s="42" t="s">
        <v>41</v>
      </c>
      <c r="D52" s="49">
        <v>43910</v>
      </c>
      <c r="E52" s="43">
        <v>44090</v>
      </c>
      <c r="F52" s="44">
        <f t="shared" si="1"/>
        <v>13144000000</v>
      </c>
      <c r="G52" s="50">
        <v>0</v>
      </c>
      <c r="H52" s="59">
        <v>2000000</v>
      </c>
      <c r="I52" s="42" t="s">
        <v>29</v>
      </c>
      <c r="J52" s="42" t="s">
        <v>30</v>
      </c>
    </row>
    <row r="53" spans="1:10" ht="12" customHeight="1">
      <c r="A53" s="40">
        <v>759957</v>
      </c>
      <c r="B53" s="41" t="s">
        <v>42</v>
      </c>
      <c r="C53" s="42" t="s">
        <v>40</v>
      </c>
      <c r="D53" s="49">
        <v>43920</v>
      </c>
      <c r="E53" s="43">
        <v>44094</v>
      </c>
      <c r="F53" s="44">
        <f t="shared" si="1"/>
        <v>263168116</v>
      </c>
      <c r="G53" s="45">
        <v>0</v>
      </c>
      <c r="H53" s="59">
        <v>40043.839999999997</v>
      </c>
      <c r="I53" s="42" t="s">
        <v>29</v>
      </c>
      <c r="J53" s="42" t="s">
        <v>30</v>
      </c>
    </row>
    <row r="54" spans="1:10" ht="12" customHeight="1">
      <c r="A54" s="40">
        <v>759957</v>
      </c>
      <c r="B54" s="41" t="s">
        <v>42</v>
      </c>
      <c r="C54" s="42" t="s">
        <v>41</v>
      </c>
      <c r="D54" s="49">
        <v>43920</v>
      </c>
      <c r="E54" s="43">
        <v>44094</v>
      </c>
      <c r="F54" s="44">
        <f t="shared" si="1"/>
        <v>13144000000</v>
      </c>
      <c r="G54" s="45">
        <v>0</v>
      </c>
      <c r="H54" s="59">
        <v>2000000</v>
      </c>
      <c r="I54" s="42" t="s">
        <v>29</v>
      </c>
      <c r="J54" s="42" t="s">
        <v>30</v>
      </c>
    </row>
    <row r="55" spans="1:10" ht="12" customHeight="1">
      <c r="A55" s="48">
        <v>759964</v>
      </c>
      <c r="B55" s="41" t="s">
        <v>42</v>
      </c>
      <c r="C55" s="42" t="s">
        <v>40</v>
      </c>
      <c r="D55" s="49">
        <v>43920</v>
      </c>
      <c r="E55" s="43">
        <v>44096</v>
      </c>
      <c r="F55" s="44">
        <f t="shared" si="1"/>
        <v>266193011</v>
      </c>
      <c r="G55" s="45">
        <v>0</v>
      </c>
      <c r="H55" s="59">
        <v>40504.11</v>
      </c>
      <c r="I55" s="42" t="s">
        <v>29</v>
      </c>
      <c r="J55" s="42" t="s">
        <v>30</v>
      </c>
    </row>
    <row r="56" spans="1:10" ht="12" customHeight="1">
      <c r="A56" s="48">
        <v>759964</v>
      </c>
      <c r="B56" s="41" t="s">
        <v>42</v>
      </c>
      <c r="C56" s="42" t="s">
        <v>41</v>
      </c>
      <c r="D56" s="49">
        <v>43920</v>
      </c>
      <c r="E56" s="43">
        <v>44096</v>
      </c>
      <c r="F56" s="44">
        <f t="shared" si="1"/>
        <v>13144000000</v>
      </c>
      <c r="G56" s="45">
        <v>0</v>
      </c>
      <c r="H56" s="59">
        <v>2000000</v>
      </c>
      <c r="I56" s="63" t="s">
        <v>29</v>
      </c>
      <c r="J56" s="42" t="s">
        <v>30</v>
      </c>
    </row>
    <row r="57" spans="1:10" ht="12" customHeight="1">
      <c r="A57" s="48">
        <v>1261369</v>
      </c>
      <c r="B57" s="41" t="s">
        <v>52</v>
      </c>
      <c r="C57" s="42" t="s">
        <v>40</v>
      </c>
      <c r="D57" s="49">
        <v>43910</v>
      </c>
      <c r="E57" s="43">
        <v>44270</v>
      </c>
      <c r="F57" s="44">
        <f t="shared" si="1"/>
        <v>1458443847</v>
      </c>
      <c r="G57" s="50">
        <v>0</v>
      </c>
      <c r="H57" s="59">
        <v>221917.81</v>
      </c>
      <c r="I57" s="42" t="s">
        <v>29</v>
      </c>
      <c r="J57" s="42" t="s">
        <v>30</v>
      </c>
    </row>
    <row r="58" spans="1:10" ht="12" customHeight="1">
      <c r="A58" s="48">
        <v>1261369</v>
      </c>
      <c r="B58" s="41" t="s">
        <v>52</v>
      </c>
      <c r="C58" s="42" t="s">
        <v>41</v>
      </c>
      <c r="D58" s="49">
        <v>43910</v>
      </c>
      <c r="E58" s="43">
        <v>44270</v>
      </c>
      <c r="F58" s="44">
        <f t="shared" si="1"/>
        <v>6572000000</v>
      </c>
      <c r="G58" s="50">
        <v>0</v>
      </c>
      <c r="H58" s="59">
        <v>1000000</v>
      </c>
      <c r="I58" s="63" t="s">
        <v>29</v>
      </c>
      <c r="J58" s="63" t="s">
        <v>30</v>
      </c>
    </row>
    <row r="59" spans="1:10" ht="12" customHeight="1">
      <c r="A59" s="64">
        <v>4998900000116320</v>
      </c>
      <c r="B59" s="41" t="s">
        <v>53</v>
      </c>
      <c r="C59" s="42" t="s">
        <v>54</v>
      </c>
      <c r="D59" s="49">
        <v>43912</v>
      </c>
      <c r="E59" s="49">
        <v>43943</v>
      </c>
      <c r="F59" s="44">
        <f t="shared" si="1"/>
        <v>24118684</v>
      </c>
      <c r="G59" s="44">
        <v>24118684</v>
      </c>
      <c r="H59" s="46">
        <v>0</v>
      </c>
      <c r="I59" s="42" t="s">
        <v>29</v>
      </c>
      <c r="J59" s="42" t="s">
        <v>30</v>
      </c>
    </row>
    <row r="60" spans="1:10" ht="12" customHeight="1">
      <c r="A60" s="40">
        <v>6743</v>
      </c>
      <c r="B60" s="41" t="s">
        <v>55</v>
      </c>
      <c r="C60" s="42" t="s">
        <v>40</v>
      </c>
      <c r="D60" s="49">
        <v>43878</v>
      </c>
      <c r="E60" s="43">
        <v>43937</v>
      </c>
      <c r="F60" s="44">
        <f t="shared" si="1"/>
        <v>80821910</v>
      </c>
      <c r="G60" s="50">
        <v>80821910</v>
      </c>
      <c r="H60" s="59">
        <v>0</v>
      </c>
      <c r="I60" s="42" t="s">
        <v>29</v>
      </c>
      <c r="J60" s="42" t="s">
        <v>30</v>
      </c>
    </row>
    <row r="61" spans="1:10" ht="12" customHeight="1">
      <c r="A61" s="65">
        <v>735301</v>
      </c>
      <c r="B61" s="66" t="s">
        <v>42</v>
      </c>
      <c r="C61" s="67" t="s">
        <v>40</v>
      </c>
      <c r="D61" s="69">
        <v>43759</v>
      </c>
      <c r="E61" s="69">
        <v>43939</v>
      </c>
      <c r="F61" s="70">
        <f t="shared" si="1"/>
        <v>281095890</v>
      </c>
      <c r="G61" s="202">
        <v>281095890</v>
      </c>
      <c r="H61" s="338">
        <v>0</v>
      </c>
      <c r="I61" s="67" t="s">
        <v>29</v>
      </c>
      <c r="J61" s="67" t="s">
        <v>30</v>
      </c>
    </row>
    <row r="62" spans="1:10" ht="12" customHeight="1">
      <c r="A62" s="73">
        <v>20200220018</v>
      </c>
      <c r="B62" s="74" t="s">
        <v>51</v>
      </c>
      <c r="C62" s="35" t="s">
        <v>40</v>
      </c>
      <c r="D62" s="36">
        <v>43880</v>
      </c>
      <c r="E62" s="75">
        <v>43937</v>
      </c>
      <c r="F62" s="37">
        <f t="shared" si="1"/>
        <v>288493151</v>
      </c>
      <c r="G62" s="38">
        <v>288493151</v>
      </c>
      <c r="H62" s="76">
        <v>0</v>
      </c>
      <c r="I62" s="35" t="s">
        <v>29</v>
      </c>
      <c r="J62" s="35" t="s">
        <v>30</v>
      </c>
    </row>
    <row r="63" spans="1:10" ht="12" customHeight="1">
      <c r="A63" s="40">
        <v>90461231</v>
      </c>
      <c r="B63" s="41" t="s">
        <v>51</v>
      </c>
      <c r="C63" s="42" t="s">
        <v>40</v>
      </c>
      <c r="D63" s="49">
        <v>43910</v>
      </c>
      <c r="E63" s="43">
        <v>44090</v>
      </c>
      <c r="F63" s="44">
        <f t="shared" si="1"/>
        <v>295890411</v>
      </c>
      <c r="G63" s="50">
        <v>295890411</v>
      </c>
      <c r="H63" s="59">
        <v>0</v>
      </c>
      <c r="I63" s="42" t="s">
        <v>29</v>
      </c>
      <c r="J63" s="42" t="s">
        <v>30</v>
      </c>
    </row>
    <row r="64" spans="1:10">
      <c r="A64" s="40" t="s">
        <v>56</v>
      </c>
      <c r="B64" s="41" t="s">
        <v>57</v>
      </c>
      <c r="C64" s="42" t="s">
        <v>40</v>
      </c>
      <c r="D64" s="49">
        <v>43872</v>
      </c>
      <c r="E64" s="43">
        <v>44052</v>
      </c>
      <c r="F64" s="44">
        <f t="shared" si="1"/>
        <v>296807671</v>
      </c>
      <c r="G64" s="50">
        <v>296807671</v>
      </c>
      <c r="H64" s="59">
        <v>0</v>
      </c>
      <c r="I64" s="42" t="s">
        <v>29</v>
      </c>
      <c r="J64" s="42" t="s">
        <v>30</v>
      </c>
    </row>
    <row r="65" spans="1:10" ht="12" customHeight="1">
      <c r="A65" s="40" t="s">
        <v>58</v>
      </c>
      <c r="B65" s="41" t="s">
        <v>57</v>
      </c>
      <c r="C65" s="42" t="s">
        <v>40</v>
      </c>
      <c r="D65" s="49">
        <v>43899</v>
      </c>
      <c r="E65" s="43">
        <v>44079</v>
      </c>
      <c r="F65" s="44">
        <f t="shared" si="1"/>
        <v>296807671</v>
      </c>
      <c r="G65" s="50">
        <v>296807671</v>
      </c>
      <c r="H65" s="59">
        <v>0</v>
      </c>
      <c r="I65" s="42" t="s">
        <v>29</v>
      </c>
      <c r="J65" s="42" t="s">
        <v>30</v>
      </c>
    </row>
    <row r="66" spans="1:10" ht="13.5" customHeight="1">
      <c r="A66" s="40" t="s">
        <v>59</v>
      </c>
      <c r="B66" s="41" t="s">
        <v>57</v>
      </c>
      <c r="C66" s="42" t="s">
        <v>40</v>
      </c>
      <c r="D66" s="43">
        <v>43815</v>
      </c>
      <c r="E66" s="43">
        <v>43998</v>
      </c>
      <c r="F66" s="44">
        <f t="shared" si="1"/>
        <v>452616658</v>
      </c>
      <c r="G66" s="45">
        <v>452616658</v>
      </c>
      <c r="H66" s="46">
        <v>0</v>
      </c>
      <c r="I66" s="42" t="s">
        <v>29</v>
      </c>
      <c r="J66" s="42" t="s">
        <v>30</v>
      </c>
    </row>
    <row r="67" spans="1:10" ht="12" customHeight="1">
      <c r="A67" s="40">
        <v>6743</v>
      </c>
      <c r="B67" s="41" t="s">
        <v>55</v>
      </c>
      <c r="C67" s="42" t="s">
        <v>41</v>
      </c>
      <c r="D67" s="49">
        <v>43878</v>
      </c>
      <c r="E67" s="43">
        <v>43937</v>
      </c>
      <c r="F67" s="44">
        <f t="shared" si="1"/>
        <v>10000000000</v>
      </c>
      <c r="G67" s="50">
        <v>10000000000</v>
      </c>
      <c r="H67" s="59">
        <v>0</v>
      </c>
      <c r="I67" s="42" t="s">
        <v>29</v>
      </c>
      <c r="J67" s="42" t="s">
        <v>30</v>
      </c>
    </row>
    <row r="68" spans="1:10" ht="12" customHeight="1">
      <c r="A68" s="40">
        <v>20200220018</v>
      </c>
      <c r="B68" s="41" t="s">
        <v>51</v>
      </c>
      <c r="C68" s="42" t="s">
        <v>41</v>
      </c>
      <c r="D68" s="49">
        <v>43880</v>
      </c>
      <c r="E68" s="43">
        <v>43937</v>
      </c>
      <c r="F68" s="44">
        <f t="shared" si="1"/>
        <v>10000000000</v>
      </c>
      <c r="G68" s="50">
        <v>10000000000</v>
      </c>
      <c r="H68" s="59">
        <v>0</v>
      </c>
      <c r="I68" s="42" t="s">
        <v>29</v>
      </c>
      <c r="J68" s="42" t="s">
        <v>30</v>
      </c>
    </row>
    <row r="69" spans="1:10" ht="12" customHeight="1">
      <c r="A69" s="40">
        <v>735301</v>
      </c>
      <c r="B69" s="41" t="s">
        <v>42</v>
      </c>
      <c r="C69" s="42" t="s">
        <v>41</v>
      </c>
      <c r="D69" s="43">
        <v>43759</v>
      </c>
      <c r="E69" s="43">
        <v>43939</v>
      </c>
      <c r="F69" s="44">
        <f t="shared" si="1"/>
        <v>10000000000</v>
      </c>
      <c r="G69" s="45">
        <v>10000000000</v>
      </c>
      <c r="H69" s="46">
        <v>0</v>
      </c>
      <c r="I69" s="42" t="s">
        <v>29</v>
      </c>
      <c r="J69" s="42" t="s">
        <v>30</v>
      </c>
    </row>
    <row r="70" spans="1:10" ht="12" customHeight="1">
      <c r="A70" s="40">
        <v>90461231</v>
      </c>
      <c r="B70" s="41" t="s">
        <v>51</v>
      </c>
      <c r="C70" s="42" t="s">
        <v>41</v>
      </c>
      <c r="D70" s="49">
        <v>43910</v>
      </c>
      <c r="E70" s="43">
        <v>44090</v>
      </c>
      <c r="F70" s="44">
        <f t="shared" si="1"/>
        <v>10000000000</v>
      </c>
      <c r="G70" s="50">
        <v>10000000000</v>
      </c>
      <c r="H70" s="59">
        <v>0</v>
      </c>
      <c r="I70" s="42" t="s">
        <v>29</v>
      </c>
      <c r="J70" s="42" t="s">
        <v>30</v>
      </c>
    </row>
    <row r="71" spans="1:10" ht="12" customHeight="1">
      <c r="A71" s="40" t="s">
        <v>56</v>
      </c>
      <c r="B71" s="41" t="s">
        <v>57</v>
      </c>
      <c r="C71" s="42" t="s">
        <v>41</v>
      </c>
      <c r="D71" s="49">
        <v>43872</v>
      </c>
      <c r="E71" s="43">
        <v>44052</v>
      </c>
      <c r="F71" s="44">
        <f t="shared" si="1"/>
        <v>10031000000</v>
      </c>
      <c r="G71" s="50">
        <v>10031000000</v>
      </c>
      <c r="H71" s="59">
        <v>0</v>
      </c>
      <c r="I71" s="42" t="s">
        <v>29</v>
      </c>
      <c r="J71" s="42" t="s">
        <v>30</v>
      </c>
    </row>
    <row r="72" spans="1:10" ht="12" customHeight="1">
      <c r="A72" s="40" t="s">
        <v>58</v>
      </c>
      <c r="B72" s="41" t="s">
        <v>57</v>
      </c>
      <c r="C72" s="42" t="s">
        <v>41</v>
      </c>
      <c r="D72" s="49">
        <v>43899</v>
      </c>
      <c r="E72" s="43">
        <v>44079</v>
      </c>
      <c r="F72" s="44">
        <f t="shared" si="1"/>
        <v>10031000000</v>
      </c>
      <c r="G72" s="50">
        <v>10031000000</v>
      </c>
      <c r="H72" s="59">
        <v>0</v>
      </c>
      <c r="I72" s="42" t="s">
        <v>29</v>
      </c>
      <c r="J72" s="42" t="s">
        <v>30</v>
      </c>
    </row>
    <row r="73" spans="1:10" ht="12" customHeight="1">
      <c r="A73" s="40" t="s">
        <v>59</v>
      </c>
      <c r="B73" s="41" t="s">
        <v>57</v>
      </c>
      <c r="C73" s="42" t="s">
        <v>41</v>
      </c>
      <c r="D73" s="43">
        <v>43815</v>
      </c>
      <c r="E73" s="43">
        <v>43998</v>
      </c>
      <c r="F73" s="44">
        <f t="shared" si="1"/>
        <v>15046000000</v>
      </c>
      <c r="G73" s="45">
        <v>15046000000</v>
      </c>
      <c r="H73" s="46">
        <v>0</v>
      </c>
      <c r="I73" s="42" t="s">
        <v>29</v>
      </c>
      <c r="J73" s="42" t="s">
        <v>30</v>
      </c>
    </row>
    <row r="74" spans="1:10" ht="12" customHeight="1">
      <c r="A74" s="40" t="s">
        <v>60</v>
      </c>
      <c r="B74" s="41" t="s">
        <v>61</v>
      </c>
      <c r="C74" s="42" t="s">
        <v>62</v>
      </c>
      <c r="D74" s="43">
        <v>42810</v>
      </c>
      <c r="E74" s="43">
        <v>44018</v>
      </c>
      <c r="F74" s="44">
        <f t="shared" si="1"/>
        <v>155799118</v>
      </c>
      <c r="G74" s="45">
        <v>0</v>
      </c>
      <c r="H74" s="59">
        <v>23706.5</v>
      </c>
      <c r="I74" s="42" t="s">
        <v>29</v>
      </c>
      <c r="J74" s="42" t="s">
        <v>30</v>
      </c>
    </row>
    <row r="75" spans="1:10" ht="12" customHeight="1">
      <c r="A75" s="40" t="s">
        <v>60</v>
      </c>
      <c r="B75" s="41" t="s">
        <v>61</v>
      </c>
      <c r="C75" s="42" t="s">
        <v>62</v>
      </c>
      <c r="D75" s="43">
        <v>42810</v>
      </c>
      <c r="E75" s="43">
        <v>44019</v>
      </c>
      <c r="F75" s="44">
        <f t="shared" si="1"/>
        <v>143146638</v>
      </c>
      <c r="G75" s="45">
        <v>0</v>
      </c>
      <c r="H75" s="59">
        <v>21781.29</v>
      </c>
      <c r="I75" s="42" t="s">
        <v>29</v>
      </c>
      <c r="J75" s="42" t="s">
        <v>30</v>
      </c>
    </row>
    <row r="76" spans="1:10" ht="12" customHeight="1">
      <c r="A76" s="40" t="s">
        <v>60</v>
      </c>
      <c r="B76" s="41" t="s">
        <v>61</v>
      </c>
      <c r="C76" s="42" t="s">
        <v>62</v>
      </c>
      <c r="D76" s="43">
        <v>42810</v>
      </c>
      <c r="E76" s="43">
        <v>44020</v>
      </c>
      <c r="F76" s="44">
        <f t="shared" si="1"/>
        <v>155540181</v>
      </c>
      <c r="G76" s="45">
        <v>0</v>
      </c>
      <c r="H76" s="59">
        <v>23667.1</v>
      </c>
      <c r="I76" s="42" t="s">
        <v>29</v>
      </c>
      <c r="J76" s="42" t="s">
        <v>30</v>
      </c>
    </row>
    <row r="77" spans="1:10" ht="12" customHeight="1">
      <c r="A77" s="40" t="s">
        <v>60</v>
      </c>
      <c r="B77" s="41" t="s">
        <v>61</v>
      </c>
      <c r="C77" s="42" t="s">
        <v>62</v>
      </c>
      <c r="D77" s="43">
        <v>42810</v>
      </c>
      <c r="E77" s="43">
        <v>44021</v>
      </c>
      <c r="F77" s="44">
        <f t="shared" si="1"/>
        <v>36731105</v>
      </c>
      <c r="G77" s="45">
        <v>0</v>
      </c>
      <c r="H77" s="59">
        <v>5589.03</v>
      </c>
      <c r="I77" s="42" t="s">
        <v>29</v>
      </c>
      <c r="J77" s="42" t="s">
        <v>30</v>
      </c>
    </row>
    <row r="78" spans="1:10" ht="12" customHeight="1">
      <c r="A78" s="40" t="s">
        <v>60</v>
      </c>
      <c r="B78" s="41" t="s">
        <v>61</v>
      </c>
      <c r="C78" s="42" t="s">
        <v>62</v>
      </c>
      <c r="D78" s="43">
        <v>42810</v>
      </c>
      <c r="E78" s="43">
        <v>44021</v>
      </c>
      <c r="F78" s="44">
        <f t="shared" si="1"/>
        <v>143146638</v>
      </c>
      <c r="G78" s="45">
        <v>0</v>
      </c>
      <c r="H78" s="59">
        <v>21781.29</v>
      </c>
      <c r="I78" s="42" t="s">
        <v>29</v>
      </c>
      <c r="J78" s="42" t="s">
        <v>30</v>
      </c>
    </row>
    <row r="79" spans="1:10" ht="12" customHeight="1">
      <c r="A79" s="40" t="s">
        <v>63</v>
      </c>
      <c r="B79" s="41" t="s">
        <v>61</v>
      </c>
      <c r="C79" s="42" t="s">
        <v>62</v>
      </c>
      <c r="D79" s="43">
        <v>42810</v>
      </c>
      <c r="E79" s="43">
        <v>44025</v>
      </c>
      <c r="F79" s="44"/>
      <c r="G79" s="45">
        <v>0</v>
      </c>
      <c r="H79" s="59">
        <v>12606.5</v>
      </c>
      <c r="I79" s="42" t="s">
        <v>29</v>
      </c>
      <c r="J79" s="42" t="s">
        <v>30</v>
      </c>
    </row>
    <row r="80" spans="1:10" ht="12" customHeight="1">
      <c r="A80" s="40" t="s">
        <v>64</v>
      </c>
      <c r="B80" s="41" t="s">
        <v>61</v>
      </c>
      <c r="C80" s="42" t="s">
        <v>62</v>
      </c>
      <c r="D80" s="43">
        <v>42810</v>
      </c>
      <c r="E80" s="43">
        <v>44025</v>
      </c>
      <c r="F80" s="44">
        <f>ROUND(+G80+H80*$C$4,0)</f>
        <v>90734675</v>
      </c>
      <c r="G80" s="45">
        <v>0</v>
      </c>
      <c r="H80" s="59">
        <v>13806.25</v>
      </c>
      <c r="I80" s="42" t="s">
        <v>29</v>
      </c>
      <c r="J80" s="42" t="s">
        <v>30</v>
      </c>
    </row>
    <row r="81" spans="1:10" ht="12" customHeight="1">
      <c r="A81" s="40" t="s">
        <v>64</v>
      </c>
      <c r="B81" s="41" t="s">
        <v>61</v>
      </c>
      <c r="C81" s="42" t="s">
        <v>62</v>
      </c>
      <c r="D81" s="43">
        <v>42810</v>
      </c>
      <c r="E81" s="43">
        <v>44025</v>
      </c>
      <c r="F81" s="44">
        <f>ROUND(+G81+H81*$C$4,0)</f>
        <v>103975941</v>
      </c>
      <c r="G81" s="45">
        <v>0</v>
      </c>
      <c r="H81" s="59">
        <v>15821.05</v>
      </c>
      <c r="I81" s="42" t="s">
        <v>29</v>
      </c>
      <c r="J81" s="42" t="s">
        <v>30</v>
      </c>
    </row>
    <row r="82" spans="1:10" ht="12" customHeight="1">
      <c r="A82" s="40" t="s">
        <v>64</v>
      </c>
      <c r="B82" s="41" t="s">
        <v>61</v>
      </c>
      <c r="C82" s="42" t="s">
        <v>62</v>
      </c>
      <c r="D82" s="43">
        <v>42810</v>
      </c>
      <c r="E82" s="43">
        <v>44025</v>
      </c>
      <c r="F82" s="44">
        <f>ROUND(+G82+H82*$C$4,0)</f>
        <v>103975941</v>
      </c>
      <c r="G82" s="45">
        <v>0</v>
      </c>
      <c r="H82" s="59">
        <v>15821.05</v>
      </c>
      <c r="I82" s="42" t="s">
        <v>29</v>
      </c>
      <c r="J82" s="42" t="s">
        <v>30</v>
      </c>
    </row>
    <row r="83" spans="1:10" ht="12" customHeight="1">
      <c r="A83" s="40" t="s">
        <v>63</v>
      </c>
      <c r="B83" s="41" t="s">
        <v>61</v>
      </c>
      <c r="C83" s="42" t="s">
        <v>62</v>
      </c>
      <c r="D83" s="43">
        <v>42810</v>
      </c>
      <c r="E83" s="43">
        <v>44025</v>
      </c>
      <c r="F83" s="44">
        <f>ROUND(+G83+H83*$C$4,0)</f>
        <v>105502485</v>
      </c>
      <c r="G83" s="45">
        <v>0</v>
      </c>
      <c r="H83" s="59">
        <v>16053.33</v>
      </c>
      <c r="I83" s="42" t="s">
        <v>29</v>
      </c>
      <c r="J83" s="42" t="s">
        <v>30</v>
      </c>
    </row>
    <row r="84" spans="1:10" ht="12" customHeight="1">
      <c r="A84" s="40" t="s">
        <v>65</v>
      </c>
      <c r="B84" s="41" t="s">
        <v>61</v>
      </c>
      <c r="C84" s="42" t="s">
        <v>62</v>
      </c>
      <c r="D84" s="43">
        <v>42828</v>
      </c>
      <c r="E84" s="43">
        <v>44061</v>
      </c>
      <c r="F84" s="44"/>
      <c r="G84" s="45">
        <v>0</v>
      </c>
      <c r="H84" s="59">
        <v>14012.62</v>
      </c>
      <c r="I84" s="42" t="s">
        <v>29</v>
      </c>
      <c r="J84" s="42" t="s">
        <v>30</v>
      </c>
    </row>
    <row r="85" spans="1:10" ht="12" customHeight="1">
      <c r="A85" s="53" t="s">
        <v>60</v>
      </c>
      <c r="B85" s="77" t="s">
        <v>61</v>
      </c>
      <c r="C85" s="52" t="s">
        <v>62</v>
      </c>
      <c r="D85" s="55">
        <v>42810</v>
      </c>
      <c r="E85" s="55">
        <v>44198</v>
      </c>
      <c r="F85" s="56">
        <f>ROUND(+G85+H85*$C$4,0)</f>
        <v>155799118</v>
      </c>
      <c r="G85" s="57">
        <v>0</v>
      </c>
      <c r="H85" s="78">
        <v>23706.5</v>
      </c>
      <c r="I85" s="52" t="s">
        <v>29</v>
      </c>
      <c r="J85" s="52" t="s">
        <v>30</v>
      </c>
    </row>
    <row r="86" spans="1:10" ht="12" customHeight="1">
      <c r="A86" s="53" t="s">
        <v>60</v>
      </c>
      <c r="B86" s="77" t="s">
        <v>61</v>
      </c>
      <c r="C86" s="52" t="s">
        <v>62</v>
      </c>
      <c r="D86" s="55">
        <v>42810</v>
      </c>
      <c r="E86" s="55">
        <v>44199</v>
      </c>
      <c r="F86" s="56">
        <f>ROUND(+G86+H86*$C$4,0)</f>
        <v>143146638</v>
      </c>
      <c r="G86" s="57">
        <v>0</v>
      </c>
      <c r="H86" s="78">
        <v>21781.29</v>
      </c>
      <c r="I86" s="52" t="s">
        <v>29</v>
      </c>
      <c r="J86" s="52" t="s">
        <v>30</v>
      </c>
    </row>
    <row r="87" spans="1:10" ht="12" customHeight="1">
      <c r="A87" s="53" t="s">
        <v>60</v>
      </c>
      <c r="B87" s="77" t="s">
        <v>61</v>
      </c>
      <c r="C87" s="52" t="s">
        <v>62</v>
      </c>
      <c r="D87" s="55">
        <v>42810</v>
      </c>
      <c r="E87" s="55">
        <v>44200</v>
      </c>
      <c r="F87" s="56"/>
      <c r="G87" s="57">
        <v>0</v>
      </c>
      <c r="H87" s="78">
        <v>23667.1</v>
      </c>
      <c r="I87" s="52" t="s">
        <v>29</v>
      </c>
      <c r="J87" s="52" t="s">
        <v>30</v>
      </c>
    </row>
    <row r="88" spans="1:10" ht="12" customHeight="1">
      <c r="A88" s="53" t="s">
        <v>60</v>
      </c>
      <c r="B88" s="77" t="s">
        <v>61</v>
      </c>
      <c r="C88" s="52" t="s">
        <v>62</v>
      </c>
      <c r="D88" s="55">
        <v>42810</v>
      </c>
      <c r="E88" s="55">
        <v>44201</v>
      </c>
      <c r="F88" s="56">
        <f t="shared" ref="F88:F117" si="2">ROUND(+G88+H88*$C$4,0)</f>
        <v>36731105</v>
      </c>
      <c r="G88" s="57">
        <v>0</v>
      </c>
      <c r="H88" s="78">
        <v>5589.03</v>
      </c>
      <c r="I88" s="52" t="s">
        <v>29</v>
      </c>
      <c r="J88" s="52" t="s">
        <v>30</v>
      </c>
    </row>
    <row r="89" spans="1:10" ht="12" customHeight="1">
      <c r="A89" s="53" t="s">
        <v>60</v>
      </c>
      <c r="B89" s="77" t="s">
        <v>61</v>
      </c>
      <c r="C89" s="52" t="s">
        <v>62</v>
      </c>
      <c r="D89" s="55">
        <v>42810</v>
      </c>
      <c r="E89" s="55">
        <v>44201</v>
      </c>
      <c r="F89" s="56">
        <f t="shared" si="2"/>
        <v>143146638</v>
      </c>
      <c r="G89" s="57">
        <v>0</v>
      </c>
      <c r="H89" s="78">
        <v>21781.29</v>
      </c>
      <c r="I89" s="52" t="s">
        <v>29</v>
      </c>
      <c r="J89" s="52" t="s">
        <v>30</v>
      </c>
    </row>
    <row r="90" spans="1:10" ht="12" customHeight="1">
      <c r="A90" s="53" t="s">
        <v>63</v>
      </c>
      <c r="B90" s="77" t="s">
        <v>61</v>
      </c>
      <c r="C90" s="52" t="s">
        <v>62</v>
      </c>
      <c r="D90" s="55">
        <v>42810</v>
      </c>
      <c r="E90" s="55">
        <v>44205</v>
      </c>
      <c r="F90" s="56">
        <f t="shared" si="2"/>
        <v>82849918</v>
      </c>
      <c r="G90" s="57">
        <v>0</v>
      </c>
      <c r="H90" s="78">
        <v>12606.5</v>
      </c>
      <c r="I90" s="52" t="s">
        <v>29</v>
      </c>
      <c r="J90" s="52" t="s">
        <v>30</v>
      </c>
    </row>
    <row r="91" spans="1:10" ht="12" customHeight="1">
      <c r="A91" s="53" t="s">
        <v>63</v>
      </c>
      <c r="B91" s="77" t="s">
        <v>61</v>
      </c>
      <c r="C91" s="52" t="s">
        <v>62</v>
      </c>
      <c r="D91" s="55">
        <v>42810</v>
      </c>
      <c r="E91" s="55">
        <v>44205</v>
      </c>
      <c r="F91" s="56">
        <f t="shared" si="2"/>
        <v>105502485</v>
      </c>
      <c r="G91" s="57">
        <v>0</v>
      </c>
      <c r="H91" s="78">
        <v>16053.33</v>
      </c>
      <c r="I91" s="52" t="s">
        <v>29</v>
      </c>
      <c r="J91" s="52" t="s">
        <v>30</v>
      </c>
    </row>
    <row r="92" spans="1:10" ht="12" customHeight="1">
      <c r="A92" s="53" t="s">
        <v>64</v>
      </c>
      <c r="B92" s="77" t="s">
        <v>61</v>
      </c>
      <c r="C92" s="52" t="s">
        <v>62</v>
      </c>
      <c r="D92" s="55">
        <v>42810</v>
      </c>
      <c r="E92" s="55">
        <v>44205</v>
      </c>
      <c r="F92" s="56">
        <f t="shared" si="2"/>
        <v>103975941</v>
      </c>
      <c r="G92" s="57">
        <v>0</v>
      </c>
      <c r="H92" s="78">
        <v>15821.05</v>
      </c>
      <c r="I92" s="52" t="s">
        <v>29</v>
      </c>
      <c r="J92" s="52" t="s">
        <v>30</v>
      </c>
    </row>
    <row r="93" spans="1:10" ht="12" customHeight="1">
      <c r="A93" s="53" t="s">
        <v>64</v>
      </c>
      <c r="B93" s="77" t="s">
        <v>61</v>
      </c>
      <c r="C93" s="52" t="s">
        <v>62</v>
      </c>
      <c r="D93" s="55">
        <v>42810</v>
      </c>
      <c r="E93" s="55">
        <v>44205</v>
      </c>
      <c r="F93" s="56">
        <f t="shared" si="2"/>
        <v>103975941</v>
      </c>
      <c r="G93" s="57">
        <v>0</v>
      </c>
      <c r="H93" s="78">
        <v>15821.05</v>
      </c>
      <c r="I93" s="52" t="s">
        <v>29</v>
      </c>
      <c r="J93" s="52" t="s">
        <v>30</v>
      </c>
    </row>
    <row r="94" spans="1:10" ht="12" customHeight="1">
      <c r="A94" s="53" t="s">
        <v>64</v>
      </c>
      <c r="B94" s="77" t="s">
        <v>61</v>
      </c>
      <c r="C94" s="52" t="s">
        <v>62</v>
      </c>
      <c r="D94" s="55">
        <v>42810</v>
      </c>
      <c r="E94" s="55">
        <v>44205</v>
      </c>
      <c r="F94" s="56">
        <f t="shared" si="2"/>
        <v>90734675</v>
      </c>
      <c r="G94" s="57">
        <v>0</v>
      </c>
      <c r="H94" s="78">
        <v>13806.25</v>
      </c>
      <c r="I94" s="52" t="s">
        <v>29</v>
      </c>
      <c r="J94" s="52" t="s">
        <v>30</v>
      </c>
    </row>
    <row r="95" spans="1:10" ht="12" customHeight="1">
      <c r="A95" s="53" t="s">
        <v>65</v>
      </c>
      <c r="B95" s="77" t="s">
        <v>61</v>
      </c>
      <c r="C95" s="52" t="s">
        <v>62</v>
      </c>
      <c r="D95" s="55">
        <v>42828</v>
      </c>
      <c r="E95" s="55">
        <v>44241</v>
      </c>
      <c r="F95" s="56">
        <f t="shared" si="2"/>
        <v>92090939</v>
      </c>
      <c r="G95" s="57">
        <v>0</v>
      </c>
      <c r="H95" s="78">
        <v>14012.62</v>
      </c>
      <c r="I95" s="52" t="s">
        <v>29</v>
      </c>
      <c r="J95" s="52" t="s">
        <v>30</v>
      </c>
    </row>
    <row r="96" spans="1:10" ht="12" customHeight="1">
      <c r="A96" s="40" t="s">
        <v>60</v>
      </c>
      <c r="B96" s="41" t="s">
        <v>61</v>
      </c>
      <c r="C96" s="42" t="s">
        <v>66</v>
      </c>
      <c r="D96" s="43">
        <v>42810</v>
      </c>
      <c r="E96" s="43">
        <v>44018</v>
      </c>
      <c r="F96" s="44">
        <f t="shared" si="2"/>
        <v>6060896</v>
      </c>
      <c r="G96" s="45">
        <v>0</v>
      </c>
      <c r="H96" s="59">
        <v>922.23</v>
      </c>
      <c r="I96" s="42" t="s">
        <v>29</v>
      </c>
      <c r="J96" s="42" t="s">
        <v>30</v>
      </c>
    </row>
    <row r="97" spans="1:10" ht="12" customHeight="1">
      <c r="A97" s="40" t="s">
        <v>60</v>
      </c>
      <c r="B97" s="41" t="s">
        <v>61</v>
      </c>
      <c r="C97" s="42" t="s">
        <v>66</v>
      </c>
      <c r="D97" s="43">
        <v>42810</v>
      </c>
      <c r="E97" s="43">
        <v>44019</v>
      </c>
      <c r="F97" s="44">
        <f t="shared" si="2"/>
        <v>5568718</v>
      </c>
      <c r="G97" s="45">
        <v>0</v>
      </c>
      <c r="H97" s="59">
        <v>847.34</v>
      </c>
      <c r="I97" s="42" t="s">
        <v>29</v>
      </c>
      <c r="J97" s="42" t="s">
        <v>30</v>
      </c>
    </row>
    <row r="98" spans="1:10" ht="12" customHeight="1">
      <c r="A98" s="40" t="s">
        <v>60</v>
      </c>
      <c r="B98" s="41" t="s">
        <v>61</v>
      </c>
      <c r="C98" s="42" t="s">
        <v>66</v>
      </c>
      <c r="D98" s="43">
        <v>42810</v>
      </c>
      <c r="E98" s="43">
        <v>44020</v>
      </c>
      <c r="F98" s="44">
        <f t="shared" si="2"/>
        <v>6050840</v>
      </c>
      <c r="G98" s="45">
        <v>0</v>
      </c>
      <c r="H98" s="59">
        <v>920.7</v>
      </c>
      <c r="I98" s="42" t="s">
        <v>29</v>
      </c>
      <c r="J98" s="42" t="s">
        <v>30</v>
      </c>
    </row>
    <row r="99" spans="1:10" ht="12" customHeight="1">
      <c r="A99" s="40" t="s">
        <v>60</v>
      </c>
      <c r="B99" s="41" t="s">
        <v>61</v>
      </c>
      <c r="C99" s="42" t="s">
        <v>66</v>
      </c>
      <c r="D99" s="43">
        <v>42810</v>
      </c>
      <c r="E99" s="43">
        <v>44021</v>
      </c>
      <c r="F99" s="44">
        <f t="shared" si="2"/>
        <v>1428884</v>
      </c>
      <c r="G99" s="45">
        <v>0</v>
      </c>
      <c r="H99" s="59">
        <v>217.42</v>
      </c>
      <c r="I99" s="42" t="s">
        <v>29</v>
      </c>
      <c r="J99" s="42" t="s">
        <v>30</v>
      </c>
    </row>
    <row r="100" spans="1:10" ht="12" customHeight="1">
      <c r="A100" s="40" t="s">
        <v>60</v>
      </c>
      <c r="B100" s="41" t="s">
        <v>61</v>
      </c>
      <c r="C100" s="42" t="s">
        <v>66</v>
      </c>
      <c r="D100" s="43">
        <v>42810</v>
      </c>
      <c r="E100" s="43">
        <v>44021</v>
      </c>
      <c r="F100" s="44">
        <f t="shared" si="2"/>
        <v>5568718</v>
      </c>
      <c r="G100" s="45">
        <v>0</v>
      </c>
      <c r="H100" s="59">
        <v>847.34</v>
      </c>
      <c r="I100" s="42" t="s">
        <v>29</v>
      </c>
      <c r="J100" s="42" t="s">
        <v>30</v>
      </c>
    </row>
    <row r="101" spans="1:10" ht="12" customHeight="1">
      <c r="A101" s="40" t="s">
        <v>63</v>
      </c>
      <c r="B101" s="41" t="s">
        <v>61</v>
      </c>
      <c r="C101" s="42" t="s">
        <v>66</v>
      </c>
      <c r="D101" s="43">
        <v>42810</v>
      </c>
      <c r="E101" s="43">
        <v>44025</v>
      </c>
      <c r="F101" s="44">
        <f t="shared" si="2"/>
        <v>3223040</v>
      </c>
      <c r="G101" s="45">
        <v>0</v>
      </c>
      <c r="H101" s="59">
        <v>490.42</v>
      </c>
      <c r="I101" s="42" t="s">
        <v>29</v>
      </c>
      <c r="J101" s="42" t="s">
        <v>30</v>
      </c>
    </row>
    <row r="102" spans="1:10" ht="12" customHeight="1">
      <c r="A102" s="40" t="s">
        <v>64</v>
      </c>
      <c r="B102" s="41" t="s">
        <v>61</v>
      </c>
      <c r="C102" s="42" t="s">
        <v>66</v>
      </c>
      <c r="D102" s="43">
        <v>42810</v>
      </c>
      <c r="E102" s="43">
        <v>44025</v>
      </c>
      <c r="F102" s="44">
        <f t="shared" si="2"/>
        <v>3529755</v>
      </c>
      <c r="G102" s="45">
        <v>0</v>
      </c>
      <c r="H102" s="59">
        <v>537.09</v>
      </c>
      <c r="I102" s="42" t="s">
        <v>29</v>
      </c>
      <c r="J102" s="42" t="s">
        <v>30</v>
      </c>
    </row>
    <row r="103" spans="1:10" ht="12" customHeight="1">
      <c r="A103" s="40" t="s">
        <v>64</v>
      </c>
      <c r="B103" s="41" t="s">
        <v>61</v>
      </c>
      <c r="C103" s="42" t="s">
        <v>66</v>
      </c>
      <c r="D103" s="43">
        <v>42810</v>
      </c>
      <c r="E103" s="43">
        <v>44025</v>
      </c>
      <c r="F103" s="44">
        <f t="shared" si="2"/>
        <v>4044869</v>
      </c>
      <c r="G103" s="45">
        <v>0</v>
      </c>
      <c r="H103" s="59">
        <v>615.47</v>
      </c>
      <c r="I103" s="42" t="s">
        <v>29</v>
      </c>
      <c r="J103" s="42" t="s">
        <v>30</v>
      </c>
    </row>
    <row r="104" spans="1:10" ht="12" customHeight="1">
      <c r="A104" s="40" t="s">
        <v>64</v>
      </c>
      <c r="B104" s="41" t="s">
        <v>61</v>
      </c>
      <c r="C104" s="42" t="s">
        <v>66</v>
      </c>
      <c r="D104" s="43">
        <v>42810</v>
      </c>
      <c r="E104" s="43">
        <v>44025</v>
      </c>
      <c r="F104" s="44">
        <f t="shared" si="2"/>
        <v>4044869</v>
      </c>
      <c r="G104" s="45">
        <v>0</v>
      </c>
      <c r="H104" s="59">
        <v>615.47</v>
      </c>
      <c r="I104" s="42" t="s">
        <v>29</v>
      </c>
      <c r="J104" s="42" t="s">
        <v>30</v>
      </c>
    </row>
    <row r="105" spans="1:10" ht="12" customHeight="1">
      <c r="A105" s="40" t="s">
        <v>63</v>
      </c>
      <c r="B105" s="41" t="s">
        <v>61</v>
      </c>
      <c r="C105" s="42" t="s">
        <v>66</v>
      </c>
      <c r="D105" s="43">
        <v>42810</v>
      </c>
      <c r="E105" s="43">
        <v>44025</v>
      </c>
      <c r="F105" s="44">
        <f t="shared" si="2"/>
        <v>4104280</v>
      </c>
      <c r="G105" s="45">
        <v>0</v>
      </c>
      <c r="H105" s="59">
        <v>624.51</v>
      </c>
      <c r="I105" s="42" t="s">
        <v>29</v>
      </c>
      <c r="J105" s="42" t="s">
        <v>30</v>
      </c>
    </row>
    <row r="106" spans="1:10" ht="12" customHeight="1">
      <c r="A106" s="40" t="s">
        <v>65</v>
      </c>
      <c r="B106" s="41" t="s">
        <v>61</v>
      </c>
      <c r="C106" s="42" t="s">
        <v>66</v>
      </c>
      <c r="D106" s="43">
        <v>42828</v>
      </c>
      <c r="E106" s="43">
        <v>44061</v>
      </c>
      <c r="F106" s="44">
        <f t="shared" si="2"/>
        <v>3582529</v>
      </c>
      <c r="G106" s="45">
        <v>0</v>
      </c>
      <c r="H106" s="59">
        <v>545.12</v>
      </c>
      <c r="I106" s="42" t="s">
        <v>29</v>
      </c>
      <c r="J106" s="42" t="s">
        <v>30</v>
      </c>
    </row>
    <row r="107" spans="1:10" ht="12" customHeight="1">
      <c r="A107" s="53" t="s">
        <v>60</v>
      </c>
      <c r="B107" s="77" t="s">
        <v>61</v>
      </c>
      <c r="C107" s="52" t="s">
        <v>66</v>
      </c>
      <c r="D107" s="55">
        <v>42810</v>
      </c>
      <c r="E107" s="55">
        <v>44198</v>
      </c>
      <c r="F107" s="56">
        <f t="shared" si="2"/>
        <v>4545655</v>
      </c>
      <c r="G107" s="57">
        <v>0</v>
      </c>
      <c r="H107" s="78">
        <v>691.67</v>
      </c>
      <c r="I107" s="52" t="s">
        <v>29</v>
      </c>
      <c r="J107" s="52" t="s">
        <v>30</v>
      </c>
    </row>
    <row r="108" spans="1:10" ht="12" customHeight="1">
      <c r="A108" s="53" t="s">
        <v>60</v>
      </c>
      <c r="B108" s="77" t="s">
        <v>61</v>
      </c>
      <c r="C108" s="52" t="s">
        <v>66</v>
      </c>
      <c r="D108" s="55">
        <v>42810</v>
      </c>
      <c r="E108" s="55">
        <v>44199</v>
      </c>
      <c r="F108" s="56">
        <f t="shared" si="2"/>
        <v>4176506</v>
      </c>
      <c r="G108" s="57">
        <v>0</v>
      </c>
      <c r="H108" s="78">
        <v>635.5</v>
      </c>
      <c r="I108" s="52" t="s">
        <v>29</v>
      </c>
      <c r="J108" s="52" t="s">
        <v>30</v>
      </c>
    </row>
    <row r="109" spans="1:10" ht="12" customHeight="1">
      <c r="A109" s="53" t="s">
        <v>60</v>
      </c>
      <c r="B109" s="77" t="s">
        <v>61</v>
      </c>
      <c r="C109" s="52" t="s">
        <v>66</v>
      </c>
      <c r="D109" s="55">
        <v>42810</v>
      </c>
      <c r="E109" s="55">
        <v>44200</v>
      </c>
      <c r="F109" s="56">
        <f t="shared" si="2"/>
        <v>4538097</v>
      </c>
      <c r="G109" s="57">
        <v>0</v>
      </c>
      <c r="H109" s="78">
        <v>690.52</v>
      </c>
      <c r="I109" s="52" t="s">
        <v>29</v>
      </c>
      <c r="J109" s="52" t="s">
        <v>30</v>
      </c>
    </row>
    <row r="110" spans="1:10" ht="12" customHeight="1">
      <c r="A110" s="53" t="s">
        <v>60</v>
      </c>
      <c r="B110" s="77" t="s">
        <v>61</v>
      </c>
      <c r="C110" s="52" t="s">
        <v>66</v>
      </c>
      <c r="D110" s="55">
        <v>42810</v>
      </c>
      <c r="E110" s="55">
        <v>44201</v>
      </c>
      <c r="F110" s="56">
        <f t="shared" si="2"/>
        <v>1071696</v>
      </c>
      <c r="G110" s="57">
        <v>0</v>
      </c>
      <c r="H110" s="78">
        <v>163.07</v>
      </c>
      <c r="I110" s="52" t="s">
        <v>29</v>
      </c>
      <c r="J110" s="52" t="s">
        <v>30</v>
      </c>
    </row>
    <row r="111" spans="1:10" ht="12" customHeight="1">
      <c r="A111" s="53" t="s">
        <v>60</v>
      </c>
      <c r="B111" s="77" t="s">
        <v>61</v>
      </c>
      <c r="C111" s="52" t="s">
        <v>66</v>
      </c>
      <c r="D111" s="55">
        <v>42810</v>
      </c>
      <c r="E111" s="55">
        <v>44201</v>
      </c>
      <c r="F111" s="56">
        <f t="shared" si="2"/>
        <v>4176506</v>
      </c>
      <c r="G111" s="57">
        <v>0</v>
      </c>
      <c r="H111" s="78">
        <v>635.5</v>
      </c>
      <c r="I111" s="52" t="s">
        <v>29</v>
      </c>
      <c r="J111" s="52" t="s">
        <v>30</v>
      </c>
    </row>
    <row r="112" spans="1:10" ht="12.95" customHeight="1">
      <c r="A112" s="53" t="s">
        <v>63</v>
      </c>
      <c r="B112" s="77" t="s">
        <v>61</v>
      </c>
      <c r="C112" s="52" t="s">
        <v>66</v>
      </c>
      <c r="D112" s="55">
        <v>42810</v>
      </c>
      <c r="E112" s="55">
        <v>44205</v>
      </c>
      <c r="F112" s="56">
        <f t="shared" si="2"/>
        <v>2417247</v>
      </c>
      <c r="G112" s="57">
        <v>0</v>
      </c>
      <c r="H112" s="78">
        <v>367.81</v>
      </c>
      <c r="I112" s="52" t="s">
        <v>29</v>
      </c>
      <c r="J112" s="52" t="s">
        <v>30</v>
      </c>
    </row>
    <row r="113" spans="1:10" ht="12.95" customHeight="1">
      <c r="A113" s="53" t="s">
        <v>63</v>
      </c>
      <c r="B113" s="77" t="s">
        <v>61</v>
      </c>
      <c r="C113" s="52" t="s">
        <v>66</v>
      </c>
      <c r="D113" s="55">
        <v>42810</v>
      </c>
      <c r="E113" s="55">
        <v>44205</v>
      </c>
      <c r="F113" s="56">
        <f t="shared" si="2"/>
        <v>3078193</v>
      </c>
      <c r="G113" s="57">
        <v>0</v>
      </c>
      <c r="H113" s="78">
        <v>468.38</v>
      </c>
      <c r="I113" s="52" t="s">
        <v>29</v>
      </c>
      <c r="J113" s="52" t="s">
        <v>30</v>
      </c>
    </row>
    <row r="114" spans="1:10" ht="12.95" customHeight="1">
      <c r="A114" s="53" t="s">
        <v>64</v>
      </c>
      <c r="B114" s="77" t="s">
        <v>61</v>
      </c>
      <c r="C114" s="52" t="s">
        <v>66</v>
      </c>
      <c r="D114" s="55">
        <v>42810</v>
      </c>
      <c r="E114" s="55">
        <v>44205</v>
      </c>
      <c r="F114" s="56">
        <f t="shared" si="2"/>
        <v>3033635</v>
      </c>
      <c r="G114" s="57">
        <v>0</v>
      </c>
      <c r="H114" s="78">
        <v>461.6</v>
      </c>
      <c r="I114" s="52" t="s">
        <v>29</v>
      </c>
      <c r="J114" s="52" t="s">
        <v>30</v>
      </c>
    </row>
    <row r="115" spans="1:10" ht="12.95" customHeight="1">
      <c r="A115" s="53" t="s">
        <v>64</v>
      </c>
      <c r="B115" s="77" t="s">
        <v>61</v>
      </c>
      <c r="C115" s="52" t="s">
        <v>66</v>
      </c>
      <c r="D115" s="55">
        <v>42810</v>
      </c>
      <c r="E115" s="55">
        <v>44205</v>
      </c>
      <c r="F115" s="56">
        <f t="shared" si="2"/>
        <v>3033635</v>
      </c>
      <c r="G115" s="57">
        <v>0</v>
      </c>
      <c r="H115" s="78">
        <v>461.6</v>
      </c>
      <c r="I115" s="52" t="s">
        <v>29</v>
      </c>
      <c r="J115" s="52" t="s">
        <v>30</v>
      </c>
    </row>
    <row r="116" spans="1:10" ht="12.95" customHeight="1">
      <c r="A116" s="53" t="s">
        <v>64</v>
      </c>
      <c r="B116" s="77" t="s">
        <v>61</v>
      </c>
      <c r="C116" s="52" t="s">
        <v>66</v>
      </c>
      <c r="D116" s="55">
        <v>42810</v>
      </c>
      <c r="E116" s="55">
        <v>44205</v>
      </c>
      <c r="F116" s="56">
        <f t="shared" si="2"/>
        <v>2647333</v>
      </c>
      <c r="G116" s="57">
        <v>0</v>
      </c>
      <c r="H116" s="78">
        <v>402.82</v>
      </c>
      <c r="I116" s="52" t="s">
        <v>29</v>
      </c>
      <c r="J116" s="52" t="s">
        <v>30</v>
      </c>
    </row>
    <row r="117" spans="1:10" ht="12.95" customHeight="1">
      <c r="A117" s="79" t="s">
        <v>65</v>
      </c>
      <c r="B117" s="80" t="s">
        <v>61</v>
      </c>
      <c r="C117" s="81" t="s">
        <v>66</v>
      </c>
      <c r="D117" s="82">
        <v>42828</v>
      </c>
      <c r="E117" s="82">
        <v>44241</v>
      </c>
      <c r="F117" s="83">
        <f t="shared" si="2"/>
        <v>2686896</v>
      </c>
      <c r="G117" s="84">
        <v>0</v>
      </c>
      <c r="H117" s="85">
        <v>408.84</v>
      </c>
      <c r="I117" s="81" t="s">
        <v>29</v>
      </c>
      <c r="J117" s="81" t="s">
        <v>30</v>
      </c>
    </row>
    <row r="118" spans="1:10" ht="12" customHeight="1">
      <c r="A118" s="86"/>
      <c r="B118" s="86"/>
      <c r="C118" s="81"/>
      <c r="D118" s="82"/>
      <c r="E118" s="87" t="s">
        <v>67</v>
      </c>
      <c r="F118" s="88">
        <f>SUM(F9:F117)</f>
        <v>311296817408</v>
      </c>
      <c r="G118" s="88">
        <f>SUM(G9:G117)-2</f>
        <v>87206432865</v>
      </c>
      <c r="H118" s="89">
        <f>SUM(H9:H117)</f>
        <v>34148031.889999993</v>
      </c>
      <c r="I118" s="90"/>
      <c r="J118" s="90"/>
    </row>
    <row r="119" spans="1:10" ht="12" customHeight="1">
      <c r="A119" s="347" t="s">
        <v>68</v>
      </c>
      <c r="B119" s="347"/>
      <c r="C119" s="347"/>
      <c r="D119" s="347"/>
      <c r="E119" s="347"/>
      <c r="F119" s="91">
        <f>ROUND(+G119+H119*$C$4,0)</f>
        <v>-6149138395</v>
      </c>
      <c r="G119" s="92">
        <v>0</v>
      </c>
      <c r="H119" s="93">
        <f>-935657.09</f>
        <v>-935657.09</v>
      </c>
      <c r="I119" s="94">
        <f>20906922.8+369292.02+26936.61+312113.88</f>
        <v>21615265.309999999</v>
      </c>
      <c r="J119" s="95"/>
    </row>
    <row r="120" spans="1:10" ht="12" customHeight="1">
      <c r="A120" s="348" t="s">
        <v>69</v>
      </c>
      <c r="B120" s="348"/>
      <c r="C120" s="348"/>
      <c r="D120" s="348"/>
      <c r="E120" s="348"/>
      <c r="F120" s="96">
        <f>ROUND(+G120+H120*$C$4,0)</f>
        <v>-3584160110</v>
      </c>
      <c r="G120" s="97">
        <f>-3584160110</f>
        <v>-3584160110</v>
      </c>
      <c r="H120" s="98">
        <v>0</v>
      </c>
      <c r="I120" s="99"/>
      <c r="J120" s="100"/>
    </row>
    <row r="121" spans="1:10" ht="12" customHeight="1">
      <c r="A121" s="345"/>
      <c r="B121" s="345"/>
      <c r="C121" s="345"/>
      <c r="D121" s="345"/>
      <c r="E121" s="101" t="s">
        <v>70</v>
      </c>
      <c r="F121" s="102">
        <f>SUM(F118:F120)</f>
        <v>301563518903</v>
      </c>
      <c r="G121" s="103">
        <f>SUM(G118,G120)</f>
        <v>83622272755</v>
      </c>
      <c r="H121" s="104">
        <f>SUM(H118:H120)</f>
        <v>33212374.799999993</v>
      </c>
      <c r="I121" s="100">
        <f>1660248208+4885225091</f>
        <v>6545473299</v>
      </c>
      <c r="J121" s="100"/>
    </row>
    <row r="122" spans="1:10" ht="12" customHeight="1">
      <c r="A122" s="105"/>
      <c r="B122" s="105"/>
      <c r="C122" s="105"/>
      <c r="D122" s="105"/>
      <c r="E122" s="106"/>
      <c r="F122" s="107"/>
      <c r="G122" s="108">
        <f>61964000000+7000000000+3081780821+1992533360+24118684</f>
        <v>74062432865</v>
      </c>
      <c r="H122" s="108">
        <f>G122-G118</f>
        <v>-13144000000</v>
      </c>
      <c r="I122" s="100"/>
      <c r="J122" s="100"/>
    </row>
    <row r="123" spans="1:10" ht="12" customHeight="1">
      <c r="A123" s="20" t="s">
        <v>71</v>
      </c>
      <c r="B123" s="109"/>
      <c r="C123" s="110"/>
      <c r="D123" s="111"/>
      <c r="E123" s="112"/>
      <c r="F123" s="113"/>
      <c r="G123" s="113"/>
      <c r="H123" s="114"/>
      <c r="I123" s="115"/>
      <c r="J123" s="115"/>
    </row>
    <row r="124" spans="1:10" ht="12" customHeight="1">
      <c r="A124" s="343" t="s">
        <v>15</v>
      </c>
      <c r="B124" s="343" t="s">
        <v>16</v>
      </c>
      <c r="C124" s="343" t="s">
        <v>17</v>
      </c>
      <c r="D124" s="351" t="s">
        <v>72</v>
      </c>
      <c r="E124" s="351" t="s">
        <v>73</v>
      </c>
      <c r="F124" s="29" t="s">
        <v>74</v>
      </c>
      <c r="G124" s="342" t="s">
        <v>74</v>
      </c>
      <c r="H124" s="342"/>
      <c r="I124" s="343" t="s">
        <v>21</v>
      </c>
      <c r="J124" s="344" t="s">
        <v>22</v>
      </c>
    </row>
    <row r="125" spans="1:10" ht="12.75" customHeight="1">
      <c r="A125" s="343"/>
      <c r="B125" s="343"/>
      <c r="C125" s="343"/>
      <c r="D125" s="351"/>
      <c r="E125" s="351"/>
      <c r="F125" s="31" t="s">
        <v>75</v>
      </c>
      <c r="G125" s="30" t="s">
        <v>76</v>
      </c>
      <c r="H125" s="32" t="s">
        <v>77</v>
      </c>
      <c r="I125" s="343"/>
      <c r="J125" s="344"/>
    </row>
    <row r="126" spans="1:10" ht="10.5" customHeight="1">
      <c r="A126" s="116" t="s">
        <v>31</v>
      </c>
      <c r="B126" s="117" t="s">
        <v>27</v>
      </c>
      <c r="C126" s="118" t="s">
        <v>28</v>
      </c>
      <c r="D126" s="119">
        <v>43438</v>
      </c>
      <c r="E126" s="119">
        <v>44357</v>
      </c>
      <c r="F126" s="120">
        <f>ROUND(+G126+H126*$C$4,0)</f>
        <v>186986301</v>
      </c>
      <c r="G126" s="121">
        <v>186986301</v>
      </c>
      <c r="H126" s="122">
        <v>0</v>
      </c>
      <c r="I126" s="118" t="s">
        <v>29</v>
      </c>
      <c r="J126" s="118" t="s">
        <v>30</v>
      </c>
    </row>
    <row r="127" spans="1:10" ht="12" customHeight="1">
      <c r="A127" s="53" t="s">
        <v>31</v>
      </c>
      <c r="B127" s="77" t="s">
        <v>27</v>
      </c>
      <c r="C127" s="52" t="s">
        <v>28</v>
      </c>
      <c r="D127" s="55">
        <v>43438</v>
      </c>
      <c r="E127" s="55">
        <v>44539</v>
      </c>
      <c r="F127" s="56">
        <f>ROUND(+G127+H127*$C$4,0)</f>
        <v>186986301</v>
      </c>
      <c r="G127" s="57">
        <v>186986301</v>
      </c>
      <c r="H127" s="58">
        <v>0</v>
      </c>
      <c r="I127" s="52" t="s">
        <v>29</v>
      </c>
      <c r="J127" s="52" t="s">
        <v>30</v>
      </c>
    </row>
    <row r="128" spans="1:10" ht="12" customHeight="1">
      <c r="A128" s="53" t="s">
        <v>31</v>
      </c>
      <c r="B128" s="77" t="s">
        <v>27</v>
      </c>
      <c r="C128" s="52" t="s">
        <v>28</v>
      </c>
      <c r="D128" s="55">
        <v>43438</v>
      </c>
      <c r="E128" s="55">
        <v>44721</v>
      </c>
      <c r="F128" s="56">
        <f>ROUND(+G128+H128*$C$4,0)</f>
        <v>186986301</v>
      </c>
      <c r="G128" s="57">
        <v>186986301</v>
      </c>
      <c r="H128" s="58">
        <v>0</v>
      </c>
      <c r="I128" s="52" t="s">
        <v>29</v>
      </c>
      <c r="J128" s="52" t="s">
        <v>30</v>
      </c>
    </row>
    <row r="129" spans="1:10" ht="12" customHeight="1">
      <c r="A129" s="53" t="s">
        <v>31</v>
      </c>
      <c r="B129" s="77" t="s">
        <v>27</v>
      </c>
      <c r="C129" s="52" t="s">
        <v>28</v>
      </c>
      <c r="D129" s="55">
        <v>43438</v>
      </c>
      <c r="E129" s="55">
        <v>44721</v>
      </c>
      <c r="F129" s="56">
        <f>ROUND(+G129+H129*$C$4,0)</f>
        <v>191095890</v>
      </c>
      <c r="G129" s="57">
        <v>191095890</v>
      </c>
      <c r="H129" s="58">
        <v>0</v>
      </c>
      <c r="I129" s="52" t="s">
        <v>29</v>
      </c>
      <c r="J129" s="52" t="s">
        <v>30</v>
      </c>
    </row>
    <row r="130" spans="1:10" ht="12" customHeight="1">
      <c r="A130" s="53" t="s">
        <v>78</v>
      </c>
      <c r="B130" s="77" t="s">
        <v>27</v>
      </c>
      <c r="C130" s="52" t="s">
        <v>28</v>
      </c>
      <c r="D130" s="55">
        <v>43819</v>
      </c>
      <c r="E130" s="55">
        <v>44364</v>
      </c>
      <c r="F130" s="56">
        <f t="shared" ref="F130:F135" si="3">+G130+H130*$C$4</f>
        <v>373972603</v>
      </c>
      <c r="G130" s="57">
        <v>373972603</v>
      </c>
      <c r="H130" s="58">
        <v>0</v>
      </c>
      <c r="I130" s="52" t="s">
        <v>29</v>
      </c>
      <c r="J130" s="52" t="s">
        <v>30</v>
      </c>
    </row>
    <row r="131" spans="1:10" ht="12" customHeight="1">
      <c r="A131" s="53" t="s">
        <v>78</v>
      </c>
      <c r="B131" s="77" t="s">
        <v>27</v>
      </c>
      <c r="C131" s="52" t="s">
        <v>28</v>
      </c>
      <c r="D131" s="55">
        <v>43819</v>
      </c>
      <c r="E131" s="55">
        <v>44546</v>
      </c>
      <c r="F131" s="56">
        <f t="shared" si="3"/>
        <v>373972603</v>
      </c>
      <c r="G131" s="57">
        <v>373972603</v>
      </c>
      <c r="H131" s="58">
        <v>0</v>
      </c>
      <c r="I131" s="52" t="s">
        <v>29</v>
      </c>
      <c r="J131" s="52" t="s">
        <v>30</v>
      </c>
    </row>
    <row r="132" spans="1:10" ht="12" customHeight="1">
      <c r="A132" s="53" t="s">
        <v>78</v>
      </c>
      <c r="B132" s="77" t="s">
        <v>27</v>
      </c>
      <c r="C132" s="52" t="s">
        <v>28</v>
      </c>
      <c r="D132" s="55">
        <v>43819</v>
      </c>
      <c r="E132" s="55">
        <v>44728</v>
      </c>
      <c r="F132" s="56">
        <f t="shared" si="3"/>
        <v>373972603</v>
      </c>
      <c r="G132" s="57">
        <v>373972603</v>
      </c>
      <c r="H132" s="58">
        <v>0</v>
      </c>
      <c r="I132" s="52" t="s">
        <v>29</v>
      </c>
      <c r="J132" s="52" t="s">
        <v>30</v>
      </c>
    </row>
    <row r="133" spans="1:10" ht="12" customHeight="1">
      <c r="A133" s="53" t="s">
        <v>78</v>
      </c>
      <c r="B133" s="77" t="s">
        <v>27</v>
      </c>
      <c r="C133" s="52" t="s">
        <v>28</v>
      </c>
      <c r="D133" s="55">
        <v>43819</v>
      </c>
      <c r="E133" s="55">
        <v>44910</v>
      </c>
      <c r="F133" s="56">
        <f t="shared" si="3"/>
        <v>373972603</v>
      </c>
      <c r="G133" s="57">
        <v>373972603</v>
      </c>
      <c r="H133" s="58">
        <v>0</v>
      </c>
      <c r="I133" s="52" t="s">
        <v>29</v>
      </c>
      <c r="J133" s="52" t="s">
        <v>30</v>
      </c>
    </row>
    <row r="134" spans="1:10" ht="12" customHeight="1">
      <c r="A134" s="53" t="s">
        <v>78</v>
      </c>
      <c r="B134" s="77" t="s">
        <v>27</v>
      </c>
      <c r="C134" s="52" t="s">
        <v>28</v>
      </c>
      <c r="D134" s="55">
        <v>43819</v>
      </c>
      <c r="E134" s="55">
        <v>45092</v>
      </c>
      <c r="F134" s="56">
        <f t="shared" si="3"/>
        <v>373972603</v>
      </c>
      <c r="G134" s="57">
        <v>373972603</v>
      </c>
      <c r="H134" s="58">
        <v>0</v>
      </c>
      <c r="I134" s="52" t="s">
        <v>29</v>
      </c>
      <c r="J134" s="52" t="s">
        <v>30</v>
      </c>
    </row>
    <row r="135" spans="1:10" ht="12" customHeight="1">
      <c r="A135" s="53" t="s">
        <v>78</v>
      </c>
      <c r="B135" s="77" t="s">
        <v>27</v>
      </c>
      <c r="C135" s="52" t="s">
        <v>28</v>
      </c>
      <c r="D135" s="55">
        <v>43819</v>
      </c>
      <c r="E135" s="55">
        <v>45279</v>
      </c>
      <c r="F135" s="56">
        <f t="shared" si="3"/>
        <v>384246575</v>
      </c>
      <c r="G135" s="57">
        <v>384246575</v>
      </c>
      <c r="H135" s="58">
        <v>0</v>
      </c>
      <c r="I135" s="52" t="s">
        <v>29</v>
      </c>
      <c r="J135" s="52" t="s">
        <v>30</v>
      </c>
    </row>
    <row r="136" spans="1:10" ht="12" customHeight="1">
      <c r="A136" s="53" t="s">
        <v>33</v>
      </c>
      <c r="B136" s="54" t="s">
        <v>27</v>
      </c>
      <c r="C136" s="52" t="s">
        <v>28</v>
      </c>
      <c r="D136" s="55">
        <v>43153</v>
      </c>
      <c r="E136" s="55">
        <v>44427</v>
      </c>
      <c r="F136" s="56">
        <f>ROUND(+G136+H136*$C$4,0)</f>
        <v>560958904</v>
      </c>
      <c r="G136" s="57">
        <v>560958904</v>
      </c>
      <c r="H136" s="58">
        <v>0</v>
      </c>
      <c r="I136" s="52" t="s">
        <v>29</v>
      </c>
      <c r="J136" s="52" t="s">
        <v>30</v>
      </c>
    </row>
    <row r="137" spans="1:10" ht="12" customHeight="1">
      <c r="A137" s="53" t="s">
        <v>33</v>
      </c>
      <c r="B137" s="77" t="s">
        <v>27</v>
      </c>
      <c r="C137" s="52" t="s">
        <v>28</v>
      </c>
      <c r="D137" s="55">
        <v>43153</v>
      </c>
      <c r="E137" s="55">
        <v>44613</v>
      </c>
      <c r="F137" s="56">
        <f>ROUND(+G137+H137*$C$4,0)</f>
        <v>573287671</v>
      </c>
      <c r="G137" s="57">
        <v>573287671</v>
      </c>
      <c r="H137" s="58">
        <v>0</v>
      </c>
      <c r="I137" s="52" t="s">
        <v>29</v>
      </c>
      <c r="J137" s="52" t="s">
        <v>30</v>
      </c>
    </row>
    <row r="138" spans="1:10" ht="12" customHeight="1">
      <c r="A138" s="53" t="s">
        <v>31</v>
      </c>
      <c r="B138" s="77" t="s">
        <v>27</v>
      </c>
      <c r="C138" s="52" t="s">
        <v>28</v>
      </c>
      <c r="D138" s="55">
        <v>43438</v>
      </c>
      <c r="E138" s="55">
        <v>44907</v>
      </c>
      <c r="F138" s="56">
        <f>ROUND(+G138+H138*$C$4,0)</f>
        <v>5000000000</v>
      </c>
      <c r="G138" s="57">
        <v>5000000000</v>
      </c>
      <c r="H138" s="58">
        <v>0</v>
      </c>
      <c r="I138" s="52" t="s">
        <v>29</v>
      </c>
      <c r="J138" s="52" t="s">
        <v>30</v>
      </c>
    </row>
    <row r="139" spans="1:10" ht="12" customHeight="1">
      <c r="A139" s="53" t="s">
        <v>78</v>
      </c>
      <c r="B139" s="77" t="s">
        <v>27</v>
      </c>
      <c r="C139" s="52" t="s">
        <v>28</v>
      </c>
      <c r="D139" s="55">
        <v>43819</v>
      </c>
      <c r="E139" s="55">
        <v>45279</v>
      </c>
      <c r="F139" s="56">
        <f>+G139+H139*$C$4</f>
        <v>10000000000</v>
      </c>
      <c r="G139" s="57">
        <v>10000000000</v>
      </c>
      <c r="H139" s="58">
        <v>0</v>
      </c>
      <c r="I139" s="52" t="s">
        <v>29</v>
      </c>
      <c r="J139" s="52" t="s">
        <v>30</v>
      </c>
    </row>
    <row r="140" spans="1:10" ht="12" customHeight="1">
      <c r="A140" s="53" t="s">
        <v>33</v>
      </c>
      <c r="B140" s="77" t="s">
        <v>27</v>
      </c>
      <c r="C140" s="52" t="s">
        <v>28</v>
      </c>
      <c r="D140" s="55">
        <v>43153</v>
      </c>
      <c r="E140" s="55">
        <v>44613</v>
      </c>
      <c r="F140" s="56">
        <f t="shared" ref="F140:F171" si="4">ROUND(+G140+H140*$C$4,0)</f>
        <v>15000000000</v>
      </c>
      <c r="G140" s="57">
        <v>15000000000</v>
      </c>
      <c r="H140" s="58">
        <v>0</v>
      </c>
      <c r="I140" s="52" t="s">
        <v>29</v>
      </c>
      <c r="J140" s="52" t="s">
        <v>30</v>
      </c>
    </row>
    <row r="141" spans="1:10" ht="12" customHeight="1">
      <c r="A141" s="53" t="s">
        <v>38</v>
      </c>
      <c r="B141" s="54" t="s">
        <v>27</v>
      </c>
      <c r="C141" s="52" t="s">
        <v>28</v>
      </c>
      <c r="D141" s="55">
        <v>43153</v>
      </c>
      <c r="E141" s="55">
        <v>44427</v>
      </c>
      <c r="F141" s="56">
        <f t="shared" si="4"/>
        <v>188427324</v>
      </c>
      <c r="G141" s="57">
        <v>0</v>
      </c>
      <c r="H141" s="58">
        <v>28671.23</v>
      </c>
      <c r="I141" s="52" t="s">
        <v>29</v>
      </c>
      <c r="J141" s="52" t="s">
        <v>30</v>
      </c>
    </row>
    <row r="142" spans="1:10" ht="12" customHeight="1">
      <c r="A142" s="53" t="s">
        <v>38</v>
      </c>
      <c r="B142" s="77" t="s">
        <v>27</v>
      </c>
      <c r="C142" s="52" t="s">
        <v>28</v>
      </c>
      <c r="D142" s="55">
        <v>43153</v>
      </c>
      <c r="E142" s="55">
        <v>44613</v>
      </c>
      <c r="F142" s="56">
        <f t="shared" si="4"/>
        <v>192568604</v>
      </c>
      <c r="G142" s="57">
        <v>0</v>
      </c>
      <c r="H142" s="78">
        <v>29301.37</v>
      </c>
      <c r="I142" s="52" t="s">
        <v>29</v>
      </c>
      <c r="J142" s="52" t="s">
        <v>30</v>
      </c>
    </row>
    <row r="143" spans="1:10" ht="12" customHeight="1">
      <c r="A143" s="60" t="s">
        <v>37</v>
      </c>
      <c r="B143" s="54" t="s">
        <v>27</v>
      </c>
      <c r="C143" s="52" t="s">
        <v>28</v>
      </c>
      <c r="D143" s="61">
        <v>43287</v>
      </c>
      <c r="E143" s="61">
        <v>44385</v>
      </c>
      <c r="F143" s="56">
        <f t="shared" si="4"/>
        <v>376854713</v>
      </c>
      <c r="G143" s="62">
        <v>0</v>
      </c>
      <c r="H143" s="58">
        <v>57342.47</v>
      </c>
      <c r="I143" s="52" t="s">
        <v>29</v>
      </c>
      <c r="J143" s="52" t="s">
        <v>30</v>
      </c>
    </row>
    <row r="144" spans="1:10" ht="12" customHeight="1">
      <c r="A144" s="53" t="s">
        <v>35</v>
      </c>
      <c r="B144" s="77" t="s">
        <v>27</v>
      </c>
      <c r="C144" s="52" t="s">
        <v>28</v>
      </c>
      <c r="D144" s="55">
        <v>43438</v>
      </c>
      <c r="E144" s="55">
        <v>44539</v>
      </c>
      <c r="F144" s="56">
        <f t="shared" si="4"/>
        <v>376854713</v>
      </c>
      <c r="G144" s="57">
        <v>0</v>
      </c>
      <c r="H144" s="78">
        <v>57342.47</v>
      </c>
      <c r="I144" s="52" t="s">
        <v>29</v>
      </c>
      <c r="J144" s="52" t="s">
        <v>30</v>
      </c>
    </row>
    <row r="145" spans="1:10" ht="12" customHeight="1">
      <c r="A145" s="53" t="s">
        <v>37</v>
      </c>
      <c r="B145" s="77" t="s">
        <v>27</v>
      </c>
      <c r="C145" s="52" t="s">
        <v>28</v>
      </c>
      <c r="D145" s="55">
        <v>43287</v>
      </c>
      <c r="E145" s="55">
        <v>44567</v>
      </c>
      <c r="F145" s="56">
        <f t="shared" si="4"/>
        <v>376854713</v>
      </c>
      <c r="G145" s="62">
        <v>0</v>
      </c>
      <c r="H145" s="78">
        <v>57342.47</v>
      </c>
      <c r="I145" s="52" t="s">
        <v>29</v>
      </c>
      <c r="J145" s="52" t="s">
        <v>30</v>
      </c>
    </row>
    <row r="146" spans="1:10" ht="12" customHeight="1">
      <c r="A146" s="53" t="s">
        <v>35</v>
      </c>
      <c r="B146" s="77" t="s">
        <v>27</v>
      </c>
      <c r="C146" s="52" t="s">
        <v>28</v>
      </c>
      <c r="D146" s="55">
        <v>43438</v>
      </c>
      <c r="E146" s="55">
        <v>44721</v>
      </c>
      <c r="F146" s="56">
        <f t="shared" si="4"/>
        <v>376854713</v>
      </c>
      <c r="G146" s="57">
        <v>0</v>
      </c>
      <c r="H146" s="78">
        <v>57342.47</v>
      </c>
      <c r="I146" s="52" t="s">
        <v>29</v>
      </c>
      <c r="J146" s="52" t="s">
        <v>30</v>
      </c>
    </row>
    <row r="147" spans="1:10" ht="12" customHeight="1">
      <c r="A147" s="53" t="s">
        <v>35</v>
      </c>
      <c r="B147" s="77" t="s">
        <v>27</v>
      </c>
      <c r="C147" s="52" t="s">
        <v>28</v>
      </c>
      <c r="D147" s="55">
        <v>43438</v>
      </c>
      <c r="E147" s="55">
        <v>44357</v>
      </c>
      <c r="F147" s="56">
        <f t="shared" si="4"/>
        <v>378925287</v>
      </c>
      <c r="G147" s="57">
        <v>0</v>
      </c>
      <c r="H147" s="78">
        <v>57657.53</v>
      </c>
      <c r="I147" s="52" t="s">
        <v>29</v>
      </c>
      <c r="J147" s="52" t="s">
        <v>30</v>
      </c>
    </row>
    <row r="148" spans="1:10" ht="12" customHeight="1">
      <c r="A148" s="53" t="s">
        <v>37</v>
      </c>
      <c r="B148" s="77" t="s">
        <v>27</v>
      </c>
      <c r="C148" s="52" t="s">
        <v>28</v>
      </c>
      <c r="D148" s="55">
        <v>43287</v>
      </c>
      <c r="E148" s="55">
        <v>44753</v>
      </c>
      <c r="F148" s="56">
        <f t="shared" si="4"/>
        <v>385137207</v>
      </c>
      <c r="G148" s="62">
        <v>0</v>
      </c>
      <c r="H148" s="78">
        <v>58602.74</v>
      </c>
      <c r="I148" s="52" t="s">
        <v>29</v>
      </c>
      <c r="J148" s="52" t="s">
        <v>30</v>
      </c>
    </row>
    <row r="149" spans="1:10" ht="12" customHeight="1">
      <c r="A149" s="53" t="s">
        <v>35</v>
      </c>
      <c r="B149" s="77" t="s">
        <v>27</v>
      </c>
      <c r="C149" s="52" t="s">
        <v>28</v>
      </c>
      <c r="D149" s="55">
        <v>43438</v>
      </c>
      <c r="E149" s="55">
        <v>44907</v>
      </c>
      <c r="F149" s="56">
        <f t="shared" si="4"/>
        <v>385137207</v>
      </c>
      <c r="G149" s="62">
        <v>0</v>
      </c>
      <c r="H149" s="78">
        <v>58602.74</v>
      </c>
      <c r="I149" s="52" t="s">
        <v>29</v>
      </c>
      <c r="J149" s="52" t="s">
        <v>30</v>
      </c>
    </row>
    <row r="150" spans="1:10" ht="12" customHeight="1">
      <c r="A150" s="53" t="s">
        <v>79</v>
      </c>
      <c r="B150" s="77" t="s">
        <v>27</v>
      </c>
      <c r="C150" s="52" t="s">
        <v>28</v>
      </c>
      <c r="D150" s="55">
        <v>43819</v>
      </c>
      <c r="E150" s="55">
        <v>44364</v>
      </c>
      <c r="F150" s="56">
        <f t="shared" si="4"/>
        <v>540704531</v>
      </c>
      <c r="G150" s="57">
        <v>0</v>
      </c>
      <c r="H150" s="58">
        <v>82273.97</v>
      </c>
      <c r="I150" s="52" t="s">
        <v>29</v>
      </c>
      <c r="J150" s="52" t="s">
        <v>30</v>
      </c>
    </row>
    <row r="151" spans="1:10" ht="12" customHeight="1">
      <c r="A151" s="53" t="s">
        <v>79</v>
      </c>
      <c r="B151" s="77" t="s">
        <v>27</v>
      </c>
      <c r="C151" s="52" t="s">
        <v>28</v>
      </c>
      <c r="D151" s="55">
        <v>43819</v>
      </c>
      <c r="E151" s="55">
        <v>44546</v>
      </c>
      <c r="F151" s="56">
        <f t="shared" si="4"/>
        <v>540704531</v>
      </c>
      <c r="G151" s="57">
        <v>0</v>
      </c>
      <c r="H151" s="58">
        <v>82273.97</v>
      </c>
      <c r="I151" s="52" t="s">
        <v>29</v>
      </c>
      <c r="J151" s="52" t="s">
        <v>30</v>
      </c>
    </row>
    <row r="152" spans="1:10" ht="12" customHeight="1">
      <c r="A152" s="53" t="s">
        <v>79</v>
      </c>
      <c r="B152" s="77" t="s">
        <v>27</v>
      </c>
      <c r="C152" s="52" t="s">
        <v>28</v>
      </c>
      <c r="D152" s="55">
        <v>43819</v>
      </c>
      <c r="E152" s="55">
        <v>44728</v>
      </c>
      <c r="F152" s="56">
        <f t="shared" si="4"/>
        <v>540704531</v>
      </c>
      <c r="G152" s="57">
        <v>0</v>
      </c>
      <c r="H152" s="58">
        <v>82273.97</v>
      </c>
      <c r="I152" s="52" t="s">
        <v>29</v>
      </c>
      <c r="J152" s="52" t="s">
        <v>30</v>
      </c>
    </row>
    <row r="153" spans="1:10" ht="12" customHeight="1">
      <c r="A153" s="53" t="s">
        <v>79</v>
      </c>
      <c r="B153" s="77" t="s">
        <v>27</v>
      </c>
      <c r="C153" s="52" t="s">
        <v>28</v>
      </c>
      <c r="D153" s="55">
        <v>43819</v>
      </c>
      <c r="E153" s="55">
        <v>44910</v>
      </c>
      <c r="F153" s="56">
        <f t="shared" si="4"/>
        <v>540704531</v>
      </c>
      <c r="G153" s="57">
        <v>0</v>
      </c>
      <c r="H153" s="58">
        <v>82273.97</v>
      </c>
      <c r="I153" s="52" t="s">
        <v>29</v>
      </c>
      <c r="J153" s="52" t="s">
        <v>30</v>
      </c>
    </row>
    <row r="154" spans="1:10" ht="12" customHeight="1">
      <c r="A154" s="53" t="s">
        <v>79</v>
      </c>
      <c r="B154" s="77" t="s">
        <v>27</v>
      </c>
      <c r="C154" s="52" t="s">
        <v>28</v>
      </c>
      <c r="D154" s="55">
        <v>43819</v>
      </c>
      <c r="E154" s="55">
        <v>45092</v>
      </c>
      <c r="F154" s="56">
        <f t="shared" si="4"/>
        <v>540704531</v>
      </c>
      <c r="G154" s="57">
        <v>0</v>
      </c>
      <c r="H154" s="58">
        <v>82273.97</v>
      </c>
      <c r="I154" s="52" t="s">
        <v>29</v>
      </c>
      <c r="J154" s="52" t="s">
        <v>30</v>
      </c>
    </row>
    <row r="155" spans="1:10" ht="12" customHeight="1">
      <c r="A155" s="53" t="s">
        <v>79</v>
      </c>
      <c r="B155" s="77" t="s">
        <v>27</v>
      </c>
      <c r="C155" s="52" t="s">
        <v>28</v>
      </c>
      <c r="D155" s="55">
        <v>43819</v>
      </c>
      <c r="E155" s="55">
        <v>45279</v>
      </c>
      <c r="F155" s="56">
        <f t="shared" si="4"/>
        <v>555559091</v>
      </c>
      <c r="G155" s="57">
        <v>0</v>
      </c>
      <c r="H155" s="58">
        <v>84534.25</v>
      </c>
      <c r="I155" s="52" t="s">
        <v>29</v>
      </c>
      <c r="J155" s="52" t="s">
        <v>30</v>
      </c>
    </row>
    <row r="156" spans="1:10" ht="12" customHeight="1">
      <c r="A156" s="53" t="s">
        <v>38</v>
      </c>
      <c r="B156" s="77" t="s">
        <v>27</v>
      </c>
      <c r="C156" s="52" t="s">
        <v>28</v>
      </c>
      <c r="D156" s="55">
        <v>43153</v>
      </c>
      <c r="E156" s="55">
        <v>44613</v>
      </c>
      <c r="F156" s="56">
        <f t="shared" si="4"/>
        <v>6572000000</v>
      </c>
      <c r="G156" s="62">
        <v>0</v>
      </c>
      <c r="H156" s="78">
        <v>1000000</v>
      </c>
      <c r="I156" s="52" t="s">
        <v>29</v>
      </c>
      <c r="J156" s="52" t="s">
        <v>30</v>
      </c>
    </row>
    <row r="157" spans="1:10" ht="12" customHeight="1">
      <c r="A157" s="53" t="s">
        <v>37</v>
      </c>
      <c r="B157" s="77" t="s">
        <v>27</v>
      </c>
      <c r="C157" s="52" t="s">
        <v>28</v>
      </c>
      <c r="D157" s="55">
        <v>43287</v>
      </c>
      <c r="E157" s="55">
        <v>44753</v>
      </c>
      <c r="F157" s="56">
        <f t="shared" si="4"/>
        <v>13144000000</v>
      </c>
      <c r="G157" s="62">
        <v>0</v>
      </c>
      <c r="H157" s="78">
        <v>2000000</v>
      </c>
      <c r="I157" s="52" t="s">
        <v>29</v>
      </c>
      <c r="J157" s="52" t="s">
        <v>30</v>
      </c>
    </row>
    <row r="158" spans="1:10" ht="12" customHeight="1">
      <c r="A158" s="53" t="s">
        <v>35</v>
      </c>
      <c r="B158" s="77" t="s">
        <v>27</v>
      </c>
      <c r="C158" s="52" t="s">
        <v>28</v>
      </c>
      <c r="D158" s="55">
        <v>43438</v>
      </c>
      <c r="E158" s="55">
        <v>44907</v>
      </c>
      <c r="F158" s="56">
        <f t="shared" si="4"/>
        <v>13144000000</v>
      </c>
      <c r="G158" s="62">
        <v>0</v>
      </c>
      <c r="H158" s="78">
        <v>2000000</v>
      </c>
      <c r="I158" s="52" t="s">
        <v>29</v>
      </c>
      <c r="J158" s="52" t="s">
        <v>30</v>
      </c>
    </row>
    <row r="159" spans="1:10" ht="12" customHeight="1">
      <c r="A159" s="53" t="s">
        <v>79</v>
      </c>
      <c r="B159" s="77" t="s">
        <v>27</v>
      </c>
      <c r="C159" s="52" t="s">
        <v>28</v>
      </c>
      <c r="D159" s="55">
        <v>43819</v>
      </c>
      <c r="E159" s="55">
        <v>45279</v>
      </c>
      <c r="F159" s="56">
        <f t="shared" si="4"/>
        <v>19716000000</v>
      </c>
      <c r="G159" s="57">
        <v>0</v>
      </c>
      <c r="H159" s="58">
        <v>3000000</v>
      </c>
      <c r="I159" s="52" t="s">
        <v>29</v>
      </c>
      <c r="J159" s="52" t="s">
        <v>30</v>
      </c>
    </row>
    <row r="160" spans="1:10" ht="12" customHeight="1">
      <c r="A160" s="53" t="s">
        <v>60</v>
      </c>
      <c r="B160" s="77" t="s">
        <v>61</v>
      </c>
      <c r="C160" s="52" t="s">
        <v>62</v>
      </c>
      <c r="D160" s="55">
        <v>42810</v>
      </c>
      <c r="E160" s="55">
        <v>44378</v>
      </c>
      <c r="F160" s="56">
        <f t="shared" si="4"/>
        <v>155799118</v>
      </c>
      <c r="G160" s="57">
        <v>0</v>
      </c>
      <c r="H160" s="78">
        <v>23706.5</v>
      </c>
      <c r="I160" s="52" t="s">
        <v>29</v>
      </c>
      <c r="J160" s="52" t="s">
        <v>30</v>
      </c>
    </row>
    <row r="161" spans="1:10" ht="12" customHeight="1">
      <c r="A161" s="53" t="s">
        <v>60</v>
      </c>
      <c r="B161" s="77" t="s">
        <v>61</v>
      </c>
      <c r="C161" s="52" t="s">
        <v>62</v>
      </c>
      <c r="D161" s="55">
        <v>42810</v>
      </c>
      <c r="E161" s="55">
        <v>44379</v>
      </c>
      <c r="F161" s="56">
        <f t="shared" si="4"/>
        <v>143146638</v>
      </c>
      <c r="G161" s="57">
        <v>0</v>
      </c>
      <c r="H161" s="78">
        <v>21781.29</v>
      </c>
      <c r="I161" s="52" t="s">
        <v>29</v>
      </c>
      <c r="J161" s="52" t="s">
        <v>30</v>
      </c>
    </row>
    <row r="162" spans="1:10" ht="12" customHeight="1">
      <c r="A162" s="53" t="s">
        <v>60</v>
      </c>
      <c r="B162" s="77" t="s">
        <v>61</v>
      </c>
      <c r="C162" s="52" t="s">
        <v>62</v>
      </c>
      <c r="D162" s="55">
        <v>42810</v>
      </c>
      <c r="E162" s="55">
        <v>44380</v>
      </c>
      <c r="F162" s="56">
        <f t="shared" si="4"/>
        <v>155540181</v>
      </c>
      <c r="G162" s="57">
        <v>0</v>
      </c>
      <c r="H162" s="78">
        <v>23667.1</v>
      </c>
      <c r="I162" s="52" t="s">
        <v>29</v>
      </c>
      <c r="J162" s="52" t="s">
        <v>30</v>
      </c>
    </row>
    <row r="163" spans="1:10" ht="12" customHeight="1">
      <c r="A163" s="53" t="s">
        <v>60</v>
      </c>
      <c r="B163" s="77" t="s">
        <v>61</v>
      </c>
      <c r="C163" s="52" t="s">
        <v>62</v>
      </c>
      <c r="D163" s="55">
        <v>42810</v>
      </c>
      <c r="E163" s="55">
        <v>44381</v>
      </c>
      <c r="F163" s="56">
        <f t="shared" si="4"/>
        <v>36731105</v>
      </c>
      <c r="G163" s="57">
        <v>0</v>
      </c>
      <c r="H163" s="78">
        <v>5589.03</v>
      </c>
      <c r="I163" s="52" t="s">
        <v>29</v>
      </c>
      <c r="J163" s="52" t="s">
        <v>30</v>
      </c>
    </row>
    <row r="164" spans="1:10" ht="12.95" customHeight="1">
      <c r="A164" s="53" t="s">
        <v>60</v>
      </c>
      <c r="B164" s="77" t="s">
        <v>61</v>
      </c>
      <c r="C164" s="52" t="s">
        <v>62</v>
      </c>
      <c r="D164" s="55">
        <v>42810</v>
      </c>
      <c r="E164" s="55">
        <v>44381</v>
      </c>
      <c r="F164" s="56">
        <f t="shared" si="4"/>
        <v>143146638</v>
      </c>
      <c r="G164" s="57">
        <v>0</v>
      </c>
      <c r="H164" s="78">
        <v>21781.29</v>
      </c>
      <c r="I164" s="52" t="s">
        <v>29</v>
      </c>
      <c r="J164" s="52" t="s">
        <v>30</v>
      </c>
    </row>
    <row r="165" spans="1:10" ht="12.95" customHeight="1">
      <c r="A165" s="53" t="s">
        <v>63</v>
      </c>
      <c r="B165" s="77" t="s">
        <v>61</v>
      </c>
      <c r="C165" s="52" t="s">
        <v>62</v>
      </c>
      <c r="D165" s="55">
        <v>42810</v>
      </c>
      <c r="E165" s="55">
        <v>44385</v>
      </c>
      <c r="F165" s="56">
        <f t="shared" si="4"/>
        <v>82849918</v>
      </c>
      <c r="G165" s="57">
        <v>0</v>
      </c>
      <c r="H165" s="78">
        <v>12606.5</v>
      </c>
      <c r="I165" s="52" t="s">
        <v>29</v>
      </c>
      <c r="J165" s="52" t="s">
        <v>30</v>
      </c>
    </row>
    <row r="166" spans="1:10" ht="12.95" customHeight="1">
      <c r="A166" s="53" t="s">
        <v>63</v>
      </c>
      <c r="B166" s="77" t="s">
        <v>61</v>
      </c>
      <c r="C166" s="52" t="s">
        <v>62</v>
      </c>
      <c r="D166" s="55">
        <v>42810</v>
      </c>
      <c r="E166" s="55">
        <v>44385</v>
      </c>
      <c r="F166" s="56">
        <f t="shared" si="4"/>
        <v>105502485</v>
      </c>
      <c r="G166" s="57">
        <v>0</v>
      </c>
      <c r="H166" s="78">
        <v>16053.33</v>
      </c>
      <c r="I166" s="52" t="s">
        <v>29</v>
      </c>
      <c r="J166" s="52" t="s">
        <v>30</v>
      </c>
    </row>
    <row r="167" spans="1:10" ht="12.95" customHeight="1">
      <c r="A167" s="53" t="s">
        <v>64</v>
      </c>
      <c r="B167" s="77" t="s">
        <v>61</v>
      </c>
      <c r="C167" s="52" t="s">
        <v>62</v>
      </c>
      <c r="D167" s="55">
        <v>42810</v>
      </c>
      <c r="E167" s="55">
        <v>44385</v>
      </c>
      <c r="F167" s="56">
        <f t="shared" si="4"/>
        <v>103975941</v>
      </c>
      <c r="G167" s="57">
        <v>0</v>
      </c>
      <c r="H167" s="78">
        <v>15821.05</v>
      </c>
      <c r="I167" s="52" t="s">
        <v>29</v>
      </c>
      <c r="J167" s="52" t="s">
        <v>30</v>
      </c>
    </row>
    <row r="168" spans="1:10" ht="12.95" customHeight="1">
      <c r="A168" s="53" t="s">
        <v>64</v>
      </c>
      <c r="B168" s="77" t="s">
        <v>61</v>
      </c>
      <c r="C168" s="52" t="s">
        <v>62</v>
      </c>
      <c r="D168" s="55">
        <v>42810</v>
      </c>
      <c r="E168" s="55">
        <v>44385</v>
      </c>
      <c r="F168" s="56">
        <f t="shared" si="4"/>
        <v>103975941</v>
      </c>
      <c r="G168" s="57">
        <v>0</v>
      </c>
      <c r="H168" s="78">
        <v>15821.05</v>
      </c>
      <c r="I168" s="52" t="s">
        <v>29</v>
      </c>
      <c r="J168" s="52" t="s">
        <v>30</v>
      </c>
    </row>
    <row r="169" spans="1:10" ht="12.95" customHeight="1">
      <c r="A169" s="53" t="s">
        <v>64</v>
      </c>
      <c r="B169" s="77" t="s">
        <v>61</v>
      </c>
      <c r="C169" s="52" t="s">
        <v>62</v>
      </c>
      <c r="D169" s="55">
        <v>42810</v>
      </c>
      <c r="E169" s="55">
        <v>44385</v>
      </c>
      <c r="F169" s="56">
        <f t="shared" si="4"/>
        <v>90734675</v>
      </c>
      <c r="G169" s="57">
        <v>0</v>
      </c>
      <c r="H169" s="78">
        <v>13806.25</v>
      </c>
      <c r="I169" s="52" t="s">
        <v>29</v>
      </c>
      <c r="J169" s="52" t="s">
        <v>30</v>
      </c>
    </row>
    <row r="170" spans="1:10" ht="12.95" customHeight="1">
      <c r="A170" s="53" t="s">
        <v>65</v>
      </c>
      <c r="B170" s="77" t="s">
        <v>61</v>
      </c>
      <c r="C170" s="52" t="s">
        <v>62</v>
      </c>
      <c r="D170" s="55">
        <v>42828</v>
      </c>
      <c r="E170" s="55">
        <v>44421</v>
      </c>
      <c r="F170" s="56">
        <f t="shared" si="4"/>
        <v>92090939</v>
      </c>
      <c r="G170" s="57">
        <v>0</v>
      </c>
      <c r="H170" s="78">
        <v>14012.62</v>
      </c>
      <c r="I170" s="52" t="s">
        <v>29</v>
      </c>
      <c r="J170" s="52" t="s">
        <v>30</v>
      </c>
    </row>
    <row r="171" spans="1:10" ht="12" customHeight="1">
      <c r="A171" s="53" t="s">
        <v>60</v>
      </c>
      <c r="B171" s="77" t="s">
        <v>61</v>
      </c>
      <c r="C171" s="52" t="s">
        <v>62</v>
      </c>
      <c r="D171" s="55">
        <v>42810</v>
      </c>
      <c r="E171" s="55">
        <v>44558</v>
      </c>
      <c r="F171" s="56">
        <f t="shared" si="4"/>
        <v>155799381</v>
      </c>
      <c r="G171" s="57">
        <v>0</v>
      </c>
      <c r="H171" s="78">
        <v>23706.54</v>
      </c>
      <c r="I171" s="52" t="s">
        <v>29</v>
      </c>
      <c r="J171" s="52" t="s">
        <v>30</v>
      </c>
    </row>
    <row r="172" spans="1:10" ht="12" customHeight="1">
      <c r="A172" s="53" t="s">
        <v>60</v>
      </c>
      <c r="B172" s="77" t="s">
        <v>61</v>
      </c>
      <c r="C172" s="52" t="s">
        <v>62</v>
      </c>
      <c r="D172" s="55">
        <v>42810</v>
      </c>
      <c r="E172" s="55">
        <v>44559</v>
      </c>
      <c r="F172" s="56">
        <f t="shared" ref="F172:F203" si="5">ROUND(+G172+H172*$C$4,0)</f>
        <v>143146309</v>
      </c>
      <c r="G172" s="57">
        <v>0</v>
      </c>
      <c r="H172" s="78">
        <v>21781.24</v>
      </c>
      <c r="I172" s="52" t="s">
        <v>29</v>
      </c>
      <c r="J172" s="52" t="s">
        <v>30</v>
      </c>
    </row>
    <row r="173" spans="1:10" ht="12" customHeight="1">
      <c r="A173" s="53" t="s">
        <v>60</v>
      </c>
      <c r="B173" s="77" t="s">
        <v>61</v>
      </c>
      <c r="C173" s="52" t="s">
        <v>62</v>
      </c>
      <c r="D173" s="55">
        <v>42810</v>
      </c>
      <c r="E173" s="55">
        <v>44560</v>
      </c>
      <c r="F173" s="56">
        <f t="shared" si="5"/>
        <v>155540115</v>
      </c>
      <c r="G173" s="57">
        <v>0</v>
      </c>
      <c r="H173" s="78">
        <v>23667.09</v>
      </c>
      <c r="I173" s="52" t="s">
        <v>29</v>
      </c>
      <c r="J173" s="52" t="s">
        <v>30</v>
      </c>
    </row>
    <row r="174" spans="1:10" ht="12" customHeight="1">
      <c r="A174" s="53" t="s">
        <v>60</v>
      </c>
      <c r="B174" s="77" t="s">
        <v>61</v>
      </c>
      <c r="C174" s="52" t="s">
        <v>62</v>
      </c>
      <c r="D174" s="55">
        <v>42810</v>
      </c>
      <c r="E174" s="55">
        <v>44561</v>
      </c>
      <c r="F174" s="56">
        <f t="shared" si="5"/>
        <v>36731368</v>
      </c>
      <c r="G174" s="57">
        <v>0</v>
      </c>
      <c r="H174" s="78">
        <v>5589.07</v>
      </c>
      <c r="I174" s="52" t="s">
        <v>29</v>
      </c>
      <c r="J174" s="52" t="s">
        <v>30</v>
      </c>
    </row>
    <row r="175" spans="1:10" ht="12" customHeight="1">
      <c r="A175" s="53" t="s">
        <v>60</v>
      </c>
      <c r="B175" s="77" t="s">
        <v>61</v>
      </c>
      <c r="C175" s="52" t="s">
        <v>62</v>
      </c>
      <c r="D175" s="55">
        <v>42810</v>
      </c>
      <c r="E175" s="55">
        <v>44561</v>
      </c>
      <c r="F175" s="56">
        <f t="shared" si="5"/>
        <v>143146309</v>
      </c>
      <c r="G175" s="57">
        <v>0</v>
      </c>
      <c r="H175" s="78">
        <v>21781.24</v>
      </c>
      <c r="I175" s="52" t="s">
        <v>29</v>
      </c>
      <c r="J175" s="52" t="s">
        <v>30</v>
      </c>
    </row>
    <row r="176" spans="1:10" ht="12" customHeight="1">
      <c r="A176" s="53" t="s">
        <v>63</v>
      </c>
      <c r="B176" s="77" t="s">
        <v>61</v>
      </c>
      <c r="C176" s="52" t="s">
        <v>62</v>
      </c>
      <c r="D176" s="55">
        <v>42810</v>
      </c>
      <c r="E176" s="55">
        <v>44565</v>
      </c>
      <c r="F176" s="56">
        <f t="shared" si="5"/>
        <v>82849589</v>
      </c>
      <c r="G176" s="57">
        <v>0</v>
      </c>
      <c r="H176" s="78">
        <v>12606.45</v>
      </c>
      <c r="I176" s="52" t="s">
        <v>29</v>
      </c>
      <c r="J176" s="52" t="s">
        <v>30</v>
      </c>
    </row>
    <row r="177" spans="1:10" ht="12" customHeight="1">
      <c r="A177" s="53" t="s">
        <v>63</v>
      </c>
      <c r="B177" s="77" t="s">
        <v>61</v>
      </c>
      <c r="C177" s="52" t="s">
        <v>62</v>
      </c>
      <c r="D177" s="55">
        <v>42810</v>
      </c>
      <c r="E177" s="55">
        <v>44565</v>
      </c>
      <c r="F177" s="56">
        <f t="shared" si="5"/>
        <v>105502156</v>
      </c>
      <c r="G177" s="57">
        <v>0</v>
      </c>
      <c r="H177" s="78">
        <v>16053.28</v>
      </c>
      <c r="I177" s="52" t="s">
        <v>29</v>
      </c>
      <c r="J177" s="52" t="s">
        <v>30</v>
      </c>
    </row>
    <row r="178" spans="1:10" ht="12" customHeight="1">
      <c r="A178" s="53" t="s">
        <v>64</v>
      </c>
      <c r="B178" s="77" t="s">
        <v>61</v>
      </c>
      <c r="C178" s="52" t="s">
        <v>62</v>
      </c>
      <c r="D178" s="55">
        <v>42810</v>
      </c>
      <c r="E178" s="55">
        <v>44565</v>
      </c>
      <c r="F178" s="56">
        <f t="shared" si="5"/>
        <v>103976138</v>
      </c>
      <c r="G178" s="57">
        <v>0</v>
      </c>
      <c r="H178" s="78">
        <v>15821.08</v>
      </c>
      <c r="I178" s="52" t="s">
        <v>29</v>
      </c>
      <c r="J178" s="52" t="s">
        <v>30</v>
      </c>
    </row>
    <row r="179" spans="1:10" ht="12" customHeight="1">
      <c r="A179" s="53" t="s">
        <v>64</v>
      </c>
      <c r="B179" s="77" t="s">
        <v>61</v>
      </c>
      <c r="C179" s="52" t="s">
        <v>62</v>
      </c>
      <c r="D179" s="55">
        <v>42810</v>
      </c>
      <c r="E179" s="55">
        <v>44565</v>
      </c>
      <c r="F179" s="56">
        <f t="shared" si="5"/>
        <v>103976138</v>
      </c>
      <c r="G179" s="57">
        <v>0</v>
      </c>
      <c r="H179" s="78">
        <v>15821.08</v>
      </c>
      <c r="I179" s="52" t="s">
        <v>29</v>
      </c>
      <c r="J179" s="52" t="s">
        <v>30</v>
      </c>
    </row>
    <row r="180" spans="1:10" ht="12" customHeight="1">
      <c r="A180" s="53" t="s">
        <v>64</v>
      </c>
      <c r="B180" s="77" t="s">
        <v>61</v>
      </c>
      <c r="C180" s="52" t="s">
        <v>62</v>
      </c>
      <c r="D180" s="55">
        <v>42810</v>
      </c>
      <c r="E180" s="55">
        <v>44565</v>
      </c>
      <c r="F180" s="56">
        <f t="shared" si="5"/>
        <v>90734544</v>
      </c>
      <c r="G180" s="57">
        <v>0</v>
      </c>
      <c r="H180" s="78">
        <v>13806.23</v>
      </c>
      <c r="I180" s="52" t="s">
        <v>29</v>
      </c>
      <c r="J180" s="52" t="s">
        <v>30</v>
      </c>
    </row>
    <row r="181" spans="1:10" ht="12" customHeight="1">
      <c r="A181" s="79" t="s">
        <v>65</v>
      </c>
      <c r="B181" s="80" t="s">
        <v>61</v>
      </c>
      <c r="C181" s="81" t="s">
        <v>62</v>
      </c>
      <c r="D181" s="82">
        <v>42828</v>
      </c>
      <c r="E181" s="82">
        <v>44601</v>
      </c>
      <c r="F181" s="83">
        <f t="shared" si="5"/>
        <v>92091004</v>
      </c>
      <c r="G181" s="84">
        <v>0</v>
      </c>
      <c r="H181" s="85">
        <v>14012.63</v>
      </c>
      <c r="I181" s="81" t="s">
        <v>29</v>
      </c>
      <c r="J181" s="81" t="s">
        <v>30</v>
      </c>
    </row>
    <row r="182" spans="1:10" ht="12" customHeight="1">
      <c r="A182" s="116" t="s">
        <v>60</v>
      </c>
      <c r="B182" s="117" t="s">
        <v>61</v>
      </c>
      <c r="C182" s="118" t="s">
        <v>66</v>
      </c>
      <c r="D182" s="119">
        <v>42810</v>
      </c>
      <c r="E182" s="119">
        <v>44378</v>
      </c>
      <c r="F182" s="120">
        <f t="shared" si="5"/>
        <v>3030481</v>
      </c>
      <c r="G182" s="121">
        <v>0</v>
      </c>
      <c r="H182" s="123">
        <v>461.12</v>
      </c>
      <c r="I182" s="118" t="s">
        <v>29</v>
      </c>
      <c r="J182" s="118" t="s">
        <v>30</v>
      </c>
    </row>
    <row r="183" spans="1:10" ht="12" customHeight="1">
      <c r="A183" s="53" t="s">
        <v>60</v>
      </c>
      <c r="B183" s="77" t="s">
        <v>61</v>
      </c>
      <c r="C183" s="52" t="s">
        <v>66</v>
      </c>
      <c r="D183" s="55">
        <v>42810</v>
      </c>
      <c r="E183" s="55">
        <v>44379</v>
      </c>
      <c r="F183" s="56">
        <f t="shared" si="5"/>
        <v>2784359</v>
      </c>
      <c r="G183" s="57">
        <v>0</v>
      </c>
      <c r="H183" s="78">
        <v>423.67</v>
      </c>
      <c r="I183" s="52" t="s">
        <v>29</v>
      </c>
      <c r="J183" s="52" t="s">
        <v>30</v>
      </c>
    </row>
    <row r="184" spans="1:10" ht="12" customHeight="1">
      <c r="A184" s="53" t="s">
        <v>60</v>
      </c>
      <c r="B184" s="77" t="s">
        <v>61</v>
      </c>
      <c r="C184" s="52" t="s">
        <v>66</v>
      </c>
      <c r="D184" s="55">
        <v>42810</v>
      </c>
      <c r="E184" s="55">
        <v>44380</v>
      </c>
      <c r="F184" s="56">
        <f t="shared" si="5"/>
        <v>3025420</v>
      </c>
      <c r="G184" s="57">
        <v>0</v>
      </c>
      <c r="H184" s="78">
        <v>460.35</v>
      </c>
      <c r="I184" s="52" t="s">
        <v>29</v>
      </c>
      <c r="J184" s="52" t="s">
        <v>30</v>
      </c>
    </row>
    <row r="185" spans="1:10" ht="12" customHeight="1">
      <c r="A185" s="53" t="s">
        <v>60</v>
      </c>
      <c r="B185" s="77" t="s">
        <v>61</v>
      </c>
      <c r="C185" s="52" t="s">
        <v>66</v>
      </c>
      <c r="D185" s="55">
        <v>42810</v>
      </c>
      <c r="E185" s="55">
        <v>44381</v>
      </c>
      <c r="F185" s="56">
        <f t="shared" si="5"/>
        <v>714442</v>
      </c>
      <c r="G185" s="57">
        <v>0</v>
      </c>
      <c r="H185" s="78">
        <v>108.71</v>
      </c>
      <c r="I185" s="52" t="s">
        <v>29</v>
      </c>
      <c r="J185" s="52" t="s">
        <v>30</v>
      </c>
    </row>
    <row r="186" spans="1:10" ht="12" customHeight="1">
      <c r="A186" s="53" t="s">
        <v>60</v>
      </c>
      <c r="B186" s="77" t="s">
        <v>61</v>
      </c>
      <c r="C186" s="52" t="s">
        <v>66</v>
      </c>
      <c r="D186" s="55">
        <v>42810</v>
      </c>
      <c r="E186" s="55">
        <v>44381</v>
      </c>
      <c r="F186" s="56">
        <f t="shared" si="5"/>
        <v>2784359</v>
      </c>
      <c r="G186" s="57">
        <v>0</v>
      </c>
      <c r="H186" s="78">
        <v>423.67</v>
      </c>
      <c r="I186" s="52" t="s">
        <v>29</v>
      </c>
      <c r="J186" s="52" t="s">
        <v>30</v>
      </c>
    </row>
    <row r="187" spans="1:10" ht="12" customHeight="1">
      <c r="A187" s="53" t="s">
        <v>63</v>
      </c>
      <c r="B187" s="77" t="s">
        <v>61</v>
      </c>
      <c r="C187" s="52" t="s">
        <v>66</v>
      </c>
      <c r="D187" s="55">
        <v>42810</v>
      </c>
      <c r="E187" s="55">
        <v>44385</v>
      </c>
      <c r="F187" s="56">
        <f t="shared" si="5"/>
        <v>1611520</v>
      </c>
      <c r="G187" s="57">
        <v>0</v>
      </c>
      <c r="H187" s="78">
        <v>245.21</v>
      </c>
      <c r="I187" s="52" t="s">
        <v>29</v>
      </c>
      <c r="J187" s="52" t="s">
        <v>30</v>
      </c>
    </row>
    <row r="188" spans="1:10" ht="12" customHeight="1">
      <c r="A188" s="53" t="s">
        <v>63</v>
      </c>
      <c r="B188" s="77" t="s">
        <v>61</v>
      </c>
      <c r="C188" s="52" t="s">
        <v>66</v>
      </c>
      <c r="D188" s="55">
        <v>42810</v>
      </c>
      <c r="E188" s="55">
        <v>44385</v>
      </c>
      <c r="F188" s="56">
        <f t="shared" si="5"/>
        <v>2052107</v>
      </c>
      <c r="G188" s="57">
        <v>0</v>
      </c>
      <c r="H188" s="78">
        <v>312.25</v>
      </c>
      <c r="I188" s="52" t="s">
        <v>29</v>
      </c>
      <c r="J188" s="52" t="s">
        <v>30</v>
      </c>
    </row>
    <row r="189" spans="1:10" ht="12" customHeight="1">
      <c r="A189" s="53" t="s">
        <v>64</v>
      </c>
      <c r="B189" s="77" t="s">
        <v>61</v>
      </c>
      <c r="C189" s="52" t="s">
        <v>66</v>
      </c>
      <c r="D189" s="55">
        <v>42810</v>
      </c>
      <c r="E189" s="55">
        <v>44385</v>
      </c>
      <c r="F189" s="56">
        <f t="shared" si="5"/>
        <v>2022467</v>
      </c>
      <c r="G189" s="57">
        <v>0</v>
      </c>
      <c r="H189" s="78">
        <v>307.74</v>
      </c>
      <c r="I189" s="52" t="s">
        <v>29</v>
      </c>
      <c r="J189" s="52" t="s">
        <v>30</v>
      </c>
    </row>
    <row r="190" spans="1:10" ht="12" customHeight="1">
      <c r="A190" s="53" t="s">
        <v>64</v>
      </c>
      <c r="B190" s="77" t="s">
        <v>61</v>
      </c>
      <c r="C190" s="52" t="s">
        <v>66</v>
      </c>
      <c r="D190" s="55">
        <v>42810</v>
      </c>
      <c r="E190" s="55">
        <v>44385</v>
      </c>
      <c r="F190" s="56">
        <f t="shared" si="5"/>
        <v>2022467</v>
      </c>
      <c r="G190" s="57">
        <v>0</v>
      </c>
      <c r="H190" s="78">
        <v>307.74</v>
      </c>
      <c r="I190" s="52" t="s">
        <v>29</v>
      </c>
      <c r="J190" s="52" t="s">
        <v>30</v>
      </c>
    </row>
    <row r="191" spans="1:10" ht="12" customHeight="1">
      <c r="A191" s="53" t="s">
        <v>64</v>
      </c>
      <c r="B191" s="77" t="s">
        <v>61</v>
      </c>
      <c r="C191" s="52" t="s">
        <v>66</v>
      </c>
      <c r="D191" s="55">
        <v>42810</v>
      </c>
      <c r="E191" s="55">
        <v>44385</v>
      </c>
      <c r="F191" s="56">
        <f t="shared" si="5"/>
        <v>1764911</v>
      </c>
      <c r="G191" s="57">
        <v>0</v>
      </c>
      <c r="H191" s="78">
        <v>268.55</v>
      </c>
      <c r="I191" s="52" t="s">
        <v>29</v>
      </c>
      <c r="J191" s="52" t="s">
        <v>30</v>
      </c>
    </row>
    <row r="192" spans="1:10" ht="12" customHeight="1">
      <c r="A192" s="53" t="s">
        <v>65</v>
      </c>
      <c r="B192" s="77" t="s">
        <v>61</v>
      </c>
      <c r="C192" s="52" t="s">
        <v>66</v>
      </c>
      <c r="D192" s="55">
        <v>42828</v>
      </c>
      <c r="E192" s="55">
        <v>44421</v>
      </c>
      <c r="F192" s="56">
        <f t="shared" si="5"/>
        <v>1791264</v>
      </c>
      <c r="G192" s="57">
        <v>0</v>
      </c>
      <c r="H192" s="78">
        <v>272.56</v>
      </c>
      <c r="I192" s="52" t="s">
        <v>29</v>
      </c>
      <c r="J192" s="52" t="s">
        <v>30</v>
      </c>
    </row>
    <row r="193" spans="1:10" ht="12" customHeight="1">
      <c r="A193" s="53" t="s">
        <v>60</v>
      </c>
      <c r="B193" s="77" t="s">
        <v>61</v>
      </c>
      <c r="C193" s="52" t="s">
        <v>66</v>
      </c>
      <c r="D193" s="55">
        <v>42810</v>
      </c>
      <c r="E193" s="55">
        <v>44558</v>
      </c>
      <c r="F193" s="56">
        <f t="shared" si="5"/>
        <v>1515240</v>
      </c>
      <c r="G193" s="57">
        <v>0</v>
      </c>
      <c r="H193" s="78">
        <v>230.56</v>
      </c>
      <c r="I193" s="52" t="s">
        <v>29</v>
      </c>
      <c r="J193" s="52" t="s">
        <v>30</v>
      </c>
    </row>
    <row r="194" spans="1:10" ht="12" customHeight="1">
      <c r="A194" s="53" t="s">
        <v>60</v>
      </c>
      <c r="B194" s="77" t="s">
        <v>61</v>
      </c>
      <c r="C194" s="52" t="s">
        <v>66</v>
      </c>
      <c r="D194" s="55">
        <v>42810</v>
      </c>
      <c r="E194" s="55">
        <v>44559</v>
      </c>
      <c r="F194" s="56">
        <f t="shared" si="5"/>
        <v>1392147</v>
      </c>
      <c r="G194" s="57">
        <v>0</v>
      </c>
      <c r="H194" s="78">
        <v>211.83</v>
      </c>
      <c r="I194" s="52" t="s">
        <v>29</v>
      </c>
      <c r="J194" s="52" t="s">
        <v>30</v>
      </c>
    </row>
    <row r="195" spans="1:10" ht="12" customHeight="1">
      <c r="A195" s="53" t="s">
        <v>60</v>
      </c>
      <c r="B195" s="77" t="s">
        <v>61</v>
      </c>
      <c r="C195" s="52" t="s">
        <v>66</v>
      </c>
      <c r="D195" s="55">
        <v>42810</v>
      </c>
      <c r="E195" s="55">
        <v>44561</v>
      </c>
      <c r="F195" s="56">
        <f t="shared" si="5"/>
        <v>1512677</v>
      </c>
      <c r="G195" s="57">
        <v>0</v>
      </c>
      <c r="H195" s="78">
        <v>230.17</v>
      </c>
      <c r="I195" s="52" t="s">
        <v>29</v>
      </c>
      <c r="J195" s="52" t="s">
        <v>30</v>
      </c>
    </row>
    <row r="196" spans="1:10" ht="12" customHeight="1">
      <c r="A196" s="53" t="s">
        <v>60</v>
      </c>
      <c r="B196" s="77" t="s">
        <v>61</v>
      </c>
      <c r="C196" s="52" t="s">
        <v>66</v>
      </c>
      <c r="D196" s="55">
        <v>42810</v>
      </c>
      <c r="E196" s="55">
        <v>44561</v>
      </c>
      <c r="F196" s="56">
        <f t="shared" si="5"/>
        <v>357254</v>
      </c>
      <c r="G196" s="57">
        <v>0</v>
      </c>
      <c r="H196" s="78">
        <v>54.36</v>
      </c>
      <c r="I196" s="52" t="s">
        <v>29</v>
      </c>
      <c r="J196" s="52" t="s">
        <v>30</v>
      </c>
    </row>
    <row r="197" spans="1:10" ht="12" customHeight="1">
      <c r="A197" s="53" t="s">
        <v>60</v>
      </c>
      <c r="B197" s="77" t="s">
        <v>61</v>
      </c>
      <c r="C197" s="52" t="s">
        <v>66</v>
      </c>
      <c r="D197" s="55">
        <v>42810</v>
      </c>
      <c r="E197" s="55">
        <v>44561</v>
      </c>
      <c r="F197" s="56">
        <f t="shared" si="5"/>
        <v>1392147</v>
      </c>
      <c r="G197" s="57">
        <v>0</v>
      </c>
      <c r="H197" s="78">
        <v>211.83</v>
      </c>
      <c r="I197" s="52" t="s">
        <v>29</v>
      </c>
      <c r="J197" s="52" t="s">
        <v>30</v>
      </c>
    </row>
    <row r="198" spans="1:10" ht="12" customHeight="1">
      <c r="A198" s="53" t="s">
        <v>63</v>
      </c>
      <c r="B198" s="77" t="s">
        <v>61</v>
      </c>
      <c r="C198" s="52" t="s">
        <v>66</v>
      </c>
      <c r="D198" s="55">
        <v>42810</v>
      </c>
      <c r="E198" s="55">
        <v>44565</v>
      </c>
      <c r="F198" s="56">
        <f t="shared" si="5"/>
        <v>805727</v>
      </c>
      <c r="G198" s="57">
        <v>0</v>
      </c>
      <c r="H198" s="78">
        <v>122.6</v>
      </c>
      <c r="I198" s="52" t="s">
        <v>29</v>
      </c>
      <c r="J198" s="52" t="s">
        <v>30</v>
      </c>
    </row>
    <row r="199" spans="1:10" ht="12" customHeight="1">
      <c r="A199" s="53" t="s">
        <v>63</v>
      </c>
      <c r="B199" s="77" t="s">
        <v>61</v>
      </c>
      <c r="C199" s="52" t="s">
        <v>66</v>
      </c>
      <c r="D199" s="55">
        <v>42810</v>
      </c>
      <c r="E199" s="55">
        <v>44565</v>
      </c>
      <c r="F199" s="56">
        <f t="shared" si="5"/>
        <v>1026086</v>
      </c>
      <c r="G199" s="57">
        <v>0</v>
      </c>
      <c r="H199" s="78">
        <v>156.13</v>
      </c>
      <c r="I199" s="52" t="s">
        <v>29</v>
      </c>
      <c r="J199" s="52" t="s">
        <v>30</v>
      </c>
    </row>
    <row r="200" spans="1:10" ht="12" customHeight="1">
      <c r="A200" s="53" t="s">
        <v>64</v>
      </c>
      <c r="B200" s="77" t="s">
        <v>61</v>
      </c>
      <c r="C200" s="52" t="s">
        <v>66</v>
      </c>
      <c r="D200" s="55">
        <v>42810</v>
      </c>
      <c r="E200" s="55">
        <v>44565</v>
      </c>
      <c r="F200" s="56">
        <f t="shared" si="5"/>
        <v>1011234</v>
      </c>
      <c r="G200" s="57">
        <v>0</v>
      </c>
      <c r="H200" s="78">
        <v>153.87</v>
      </c>
      <c r="I200" s="52" t="s">
        <v>29</v>
      </c>
      <c r="J200" s="52" t="s">
        <v>30</v>
      </c>
    </row>
    <row r="201" spans="1:10" ht="12" customHeight="1">
      <c r="A201" s="53" t="s">
        <v>64</v>
      </c>
      <c r="B201" s="77" t="s">
        <v>61</v>
      </c>
      <c r="C201" s="52" t="s">
        <v>66</v>
      </c>
      <c r="D201" s="55">
        <v>42810</v>
      </c>
      <c r="E201" s="55">
        <v>44565</v>
      </c>
      <c r="F201" s="56">
        <f t="shared" si="5"/>
        <v>1011234</v>
      </c>
      <c r="G201" s="57">
        <v>0</v>
      </c>
      <c r="H201" s="78">
        <v>153.87</v>
      </c>
      <c r="I201" s="52" t="s">
        <v>29</v>
      </c>
      <c r="J201" s="52" t="s">
        <v>30</v>
      </c>
    </row>
    <row r="202" spans="1:10" ht="12" customHeight="1">
      <c r="A202" s="53" t="s">
        <v>64</v>
      </c>
      <c r="B202" s="77" t="s">
        <v>61</v>
      </c>
      <c r="C202" s="52" t="s">
        <v>66</v>
      </c>
      <c r="D202" s="55">
        <v>42810</v>
      </c>
      <c r="E202" s="55">
        <v>44565</v>
      </c>
      <c r="F202" s="56">
        <f t="shared" si="5"/>
        <v>882422</v>
      </c>
      <c r="G202" s="57">
        <v>0</v>
      </c>
      <c r="H202" s="78">
        <v>134.27000000000001</v>
      </c>
      <c r="I202" s="52" t="s">
        <v>29</v>
      </c>
      <c r="J202" s="52" t="s">
        <v>30</v>
      </c>
    </row>
    <row r="203" spans="1:10" ht="12" customHeight="1">
      <c r="A203" s="53" t="s">
        <v>65</v>
      </c>
      <c r="B203" s="77" t="s">
        <v>61</v>
      </c>
      <c r="C203" s="52" t="s">
        <v>66</v>
      </c>
      <c r="D203" s="55">
        <v>42828</v>
      </c>
      <c r="E203" s="55">
        <v>44601</v>
      </c>
      <c r="F203" s="56">
        <f t="shared" si="5"/>
        <v>895632</v>
      </c>
      <c r="G203" s="57">
        <v>0</v>
      </c>
      <c r="H203" s="78">
        <v>136.28</v>
      </c>
      <c r="I203" s="52" t="s">
        <v>29</v>
      </c>
      <c r="J203" s="52" t="s">
        <v>30</v>
      </c>
    </row>
    <row r="204" spans="1:10" ht="12" customHeight="1">
      <c r="A204" s="48">
        <v>1261369</v>
      </c>
      <c r="B204" s="41" t="s">
        <v>52</v>
      </c>
      <c r="C204" s="42" t="s">
        <v>40</v>
      </c>
      <c r="D204" s="49">
        <v>43910</v>
      </c>
      <c r="E204" s="43">
        <v>44630</v>
      </c>
      <c r="F204" s="44">
        <f t="shared" ref="F204:F207" si="6">ROUND(+G204+H204*$C$4,0)</f>
        <v>972295920</v>
      </c>
      <c r="G204" s="50">
        <v>0</v>
      </c>
      <c r="H204" s="59">
        <v>147945.21</v>
      </c>
      <c r="I204" s="42" t="s">
        <v>29</v>
      </c>
      <c r="J204" s="42" t="s">
        <v>30</v>
      </c>
    </row>
    <row r="205" spans="1:10" ht="12" customHeight="1">
      <c r="A205" s="48">
        <v>1261369</v>
      </c>
      <c r="B205" s="41" t="s">
        <v>52</v>
      </c>
      <c r="C205" s="42" t="s">
        <v>40</v>
      </c>
      <c r="D205" s="49">
        <v>43910</v>
      </c>
      <c r="E205" s="43">
        <v>44988</v>
      </c>
      <c r="F205" s="44">
        <f t="shared" si="6"/>
        <v>483447098</v>
      </c>
      <c r="G205" s="45">
        <v>0</v>
      </c>
      <c r="H205" s="59">
        <v>73561.64</v>
      </c>
      <c r="I205" s="42" t="s">
        <v>29</v>
      </c>
      <c r="J205" s="42" t="s">
        <v>30</v>
      </c>
    </row>
    <row r="206" spans="1:10" ht="12" customHeight="1">
      <c r="A206" s="48">
        <v>1261369</v>
      </c>
      <c r="B206" s="41" t="s">
        <v>52</v>
      </c>
      <c r="C206" s="42" t="s">
        <v>41</v>
      </c>
      <c r="D206" s="49">
        <v>43910</v>
      </c>
      <c r="E206" s="43">
        <v>44630</v>
      </c>
      <c r="F206" s="44">
        <f t="shared" si="6"/>
        <v>6572000000</v>
      </c>
      <c r="G206" s="50">
        <v>0</v>
      </c>
      <c r="H206" s="59">
        <v>1000000</v>
      </c>
      <c r="I206" s="42" t="s">
        <v>29</v>
      </c>
      <c r="J206" s="42" t="s">
        <v>30</v>
      </c>
    </row>
    <row r="207" spans="1:10" ht="12" customHeight="1">
      <c r="A207" s="124">
        <v>1261369</v>
      </c>
      <c r="B207" s="66" t="s">
        <v>52</v>
      </c>
      <c r="C207" s="67" t="s">
        <v>41</v>
      </c>
      <c r="D207" s="68">
        <v>43910</v>
      </c>
      <c r="E207" s="69">
        <v>44988</v>
      </c>
      <c r="F207" s="70">
        <f t="shared" si="6"/>
        <v>6572000000</v>
      </c>
      <c r="G207" s="71">
        <v>0</v>
      </c>
      <c r="H207" s="72">
        <v>1000000</v>
      </c>
      <c r="I207" s="67" t="s">
        <v>29</v>
      </c>
      <c r="J207" s="67" t="s">
        <v>30</v>
      </c>
    </row>
    <row r="208" spans="1:10" ht="12" customHeight="1">
      <c r="A208" s="125"/>
      <c r="B208" s="125"/>
      <c r="C208" s="125"/>
      <c r="D208" s="126"/>
      <c r="E208" s="87" t="s">
        <v>67</v>
      </c>
      <c r="F208" s="127">
        <f>SUM(F126:F207)</f>
        <v>110075242430</v>
      </c>
      <c r="G208" s="127">
        <f>SUM(G126:G207)</f>
        <v>34140410958</v>
      </c>
      <c r="H208" s="128">
        <f>SUM(H126:H207)</f>
        <v>11554295.719999999</v>
      </c>
      <c r="I208" s="81"/>
      <c r="J208" s="81"/>
    </row>
    <row r="209" spans="1:10" ht="12" customHeight="1">
      <c r="A209" s="129" t="s">
        <v>68</v>
      </c>
      <c r="B209" s="130"/>
      <c r="C209" s="131"/>
      <c r="D209" s="132"/>
      <c r="E209" s="133"/>
      <c r="F209" s="134">
        <f>ROUND(+G209+H209*$C$4,0)</f>
        <v>-7787844842</v>
      </c>
      <c r="G209" s="98">
        <v>0</v>
      </c>
      <c r="H209" s="135">
        <v>-1185003.78</v>
      </c>
      <c r="I209" s="115"/>
      <c r="J209" s="115"/>
    </row>
    <row r="210" spans="1:10" ht="12" customHeight="1">
      <c r="A210" s="136" t="s">
        <v>69</v>
      </c>
      <c r="B210" s="137"/>
      <c r="C210" s="138"/>
      <c r="D210" s="139"/>
      <c r="E210" s="140"/>
      <c r="F210" s="91">
        <f>ROUND(+G210+H210*$C$4,0)</f>
        <v>-4140410958</v>
      </c>
      <c r="G210" s="92">
        <v>-4140410958</v>
      </c>
      <c r="H210" s="93">
        <v>0</v>
      </c>
      <c r="I210" s="115"/>
      <c r="J210" s="115"/>
    </row>
    <row r="211" spans="1:10" ht="12" customHeight="1">
      <c r="A211" s="345"/>
      <c r="B211" s="345"/>
      <c r="C211" s="345"/>
      <c r="D211" s="345"/>
      <c r="E211" s="141" t="s">
        <v>70</v>
      </c>
      <c r="F211" s="142">
        <f>SUM(F208:F210)</f>
        <v>98146986630</v>
      </c>
      <c r="G211" s="143">
        <f>SUM(G208:G210)</f>
        <v>30000000000</v>
      </c>
      <c r="H211" s="144">
        <f>SUM(H208:H210)</f>
        <v>10369291.939999999</v>
      </c>
      <c r="I211" s="115"/>
      <c r="J211" s="115"/>
    </row>
    <row r="212" spans="1:10" ht="12" customHeight="1">
      <c r="A212" s="20" t="s">
        <v>80</v>
      </c>
      <c r="B212" s="145"/>
      <c r="C212" s="115"/>
      <c r="D212" s="112"/>
      <c r="E212" s="112"/>
      <c r="F212" s="146">
        <f>F211+F121</f>
        <v>399710505533</v>
      </c>
      <c r="G212" s="146">
        <f>G211+G121</f>
        <v>113622272755</v>
      </c>
      <c r="H212" s="147">
        <f>H211+H121</f>
        <v>43581666.739999995</v>
      </c>
      <c r="I212" s="115"/>
      <c r="J212" s="115"/>
    </row>
    <row r="213" spans="1:10" ht="12" customHeight="1">
      <c r="A213" s="20"/>
      <c r="B213" s="145"/>
      <c r="C213" s="115"/>
      <c r="D213" s="112"/>
      <c r="E213" s="112"/>
      <c r="F213" s="148"/>
      <c r="G213" s="148"/>
      <c r="H213" s="149"/>
      <c r="I213" s="115"/>
      <c r="J213" s="115"/>
    </row>
    <row r="214" spans="1:10" ht="24.75" customHeight="1">
      <c r="A214" s="346" t="s">
        <v>81</v>
      </c>
      <c r="B214" s="346"/>
      <c r="C214" s="346"/>
      <c r="D214" s="346"/>
      <c r="E214" s="112"/>
      <c r="F214" s="151"/>
      <c r="G214" s="152"/>
      <c r="H214" s="114"/>
      <c r="I214" s="153"/>
      <c r="J214" s="115"/>
    </row>
    <row r="215" spans="1:10" ht="12" customHeight="1">
      <c r="A215" s="150"/>
      <c r="B215" s="150"/>
      <c r="C215" s="154"/>
      <c r="D215" s="155"/>
      <c r="E215" s="112"/>
      <c r="F215" s="156">
        <v>98146986630</v>
      </c>
      <c r="G215" s="17"/>
      <c r="H215" s="114"/>
      <c r="I215" s="157"/>
      <c r="J215" s="151"/>
    </row>
    <row r="216" spans="1:10" ht="12" customHeight="1">
      <c r="A216" s="158"/>
      <c r="B216" s="158"/>
      <c r="C216" s="158"/>
      <c r="D216" s="159"/>
      <c r="E216" s="112"/>
      <c r="F216" s="156">
        <f>F215-F211</f>
        <v>0</v>
      </c>
      <c r="G216" s="17"/>
      <c r="H216" s="114"/>
      <c r="I216" s="115"/>
      <c r="J216" s="151"/>
    </row>
    <row r="217" spans="1:10" ht="12" customHeight="1">
      <c r="A217" s="158"/>
      <c r="B217" s="340"/>
      <c r="C217" s="340"/>
      <c r="D217" s="160"/>
      <c r="E217" s="160"/>
      <c r="F217" s="340"/>
      <c r="G217" s="340"/>
      <c r="H217" s="340"/>
      <c r="I217" s="340"/>
      <c r="J217" s="115"/>
    </row>
    <row r="218" spans="1:10" ht="12" customHeight="1">
      <c r="A218" s="13"/>
      <c r="B218" s="340" t="s">
        <v>1305</v>
      </c>
      <c r="C218" s="340"/>
      <c r="D218" s="160"/>
      <c r="E218" s="160"/>
      <c r="F218" s="340" t="s">
        <v>1308</v>
      </c>
      <c r="G218" s="340"/>
      <c r="H218" s="340"/>
      <c r="I218" s="340"/>
      <c r="J218" s="115"/>
    </row>
    <row r="219" spans="1:10" ht="12" customHeight="1">
      <c r="A219" s="13"/>
      <c r="B219" s="341" t="s">
        <v>82</v>
      </c>
      <c r="C219" s="341"/>
      <c r="D219" s="160"/>
      <c r="E219" s="160"/>
      <c r="F219" s="160"/>
      <c r="G219" s="341" t="s">
        <v>83</v>
      </c>
      <c r="H219" s="341"/>
      <c r="I219" s="160"/>
      <c r="J219" s="115"/>
    </row>
    <row r="220" spans="1:10" ht="12" customHeight="1">
      <c r="A220" s="13"/>
      <c r="B220" s="339" t="s">
        <v>84</v>
      </c>
      <c r="C220" s="339"/>
      <c r="D220" s="160"/>
      <c r="E220" s="160"/>
      <c r="F220" s="160"/>
      <c r="G220" s="339" t="s">
        <v>85</v>
      </c>
      <c r="H220" s="339"/>
      <c r="I220" s="160"/>
      <c r="J220" s="115"/>
    </row>
    <row r="221" spans="1:10" ht="12" customHeight="1">
      <c r="A221" s="13"/>
      <c r="B221" s="339" t="s">
        <v>86</v>
      </c>
      <c r="C221" s="339"/>
      <c r="D221" s="160"/>
      <c r="E221" s="160"/>
      <c r="F221" s="160"/>
      <c r="G221" s="339" t="s">
        <v>86</v>
      </c>
      <c r="H221" s="339"/>
      <c r="I221" s="161"/>
      <c r="J221" s="115"/>
    </row>
    <row r="222" spans="1:10" ht="12" customHeight="1">
      <c r="A222" s="13"/>
      <c r="B222" s="339" t="s">
        <v>87</v>
      </c>
      <c r="C222" s="339"/>
      <c r="D222" s="160"/>
      <c r="E222" s="160"/>
      <c r="F222" s="160"/>
      <c r="G222" s="339" t="s">
        <v>87</v>
      </c>
      <c r="H222" s="339"/>
      <c r="I222" s="160"/>
      <c r="J222" s="14"/>
    </row>
    <row r="223" spans="1:10">
      <c r="B223" s="162"/>
      <c r="C223" s="162"/>
      <c r="D223" s="349"/>
      <c r="E223" s="349"/>
      <c r="F223" s="162"/>
      <c r="G223" s="162"/>
      <c r="H223" s="162"/>
      <c r="I223" s="162"/>
    </row>
    <row r="224" spans="1:10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</sheetData>
  <mergeCells count="35">
    <mergeCell ref="D223:E223"/>
    <mergeCell ref="A2:B2"/>
    <mergeCell ref="A7:A8"/>
    <mergeCell ref="B7:B8"/>
    <mergeCell ref="C7:C8"/>
    <mergeCell ref="D7:D8"/>
    <mergeCell ref="E7:E8"/>
    <mergeCell ref="A121:D121"/>
    <mergeCell ref="A124:A125"/>
    <mergeCell ref="B124:B125"/>
    <mergeCell ref="C124:C125"/>
    <mergeCell ref="D124:D125"/>
    <mergeCell ref="E124:E125"/>
    <mergeCell ref="B217:C217"/>
    <mergeCell ref="B220:C220"/>
    <mergeCell ref="G7:H7"/>
    <mergeCell ref="I7:I8"/>
    <mergeCell ref="J7:J8"/>
    <mergeCell ref="A119:E119"/>
    <mergeCell ref="A120:E120"/>
    <mergeCell ref="G124:H124"/>
    <mergeCell ref="I124:I125"/>
    <mergeCell ref="J124:J125"/>
    <mergeCell ref="A211:D211"/>
    <mergeCell ref="A214:D214"/>
    <mergeCell ref="F217:I217"/>
    <mergeCell ref="B218:C218"/>
    <mergeCell ref="B219:C219"/>
    <mergeCell ref="G219:H219"/>
    <mergeCell ref="F218:I218"/>
    <mergeCell ref="G220:H220"/>
    <mergeCell ref="B221:C221"/>
    <mergeCell ref="G221:H221"/>
    <mergeCell ref="B222:C222"/>
    <mergeCell ref="G222:H222"/>
  </mergeCells>
  <printOptions horizontalCentered="1"/>
  <pageMargins left="1.299212598425197" right="0.70866141732283472" top="1.2598425196850394" bottom="0.82677165354330717" header="0.31496062992125984" footer="0.47244094488188981"/>
  <pageSetup paperSize="14" scale="65" orientation="landscape" useFirstPageNumber="1" horizontalDpi="300" verticalDpi="300" r:id="rId1"/>
  <headerFooter>
    <oddHeader>&amp;C&amp;G</oddHeader>
    <oddFooter>&amp;C&amp;P</oddFooter>
  </headerFooter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8"/>
  <sheetViews>
    <sheetView topLeftCell="C854" zoomScale="95" zoomScaleNormal="95" workbookViewId="0">
      <selection activeCell="L853" sqref="L853"/>
    </sheetView>
  </sheetViews>
  <sheetFormatPr baseColWidth="10" defaultColWidth="0" defaultRowHeight="12.75" zeroHeight="1"/>
  <cols>
    <col min="1" max="1" width="18.28515625" customWidth="1"/>
    <col min="2" max="2" width="42.28515625" customWidth="1"/>
    <col min="3" max="3" width="30.140625" customWidth="1"/>
    <col min="4" max="4" width="16" customWidth="1"/>
    <col min="5" max="5" width="14.85546875" customWidth="1"/>
    <col min="6" max="6" width="19" customWidth="1"/>
    <col min="7" max="7" width="14.140625" customWidth="1"/>
    <col min="8" max="8" width="14" customWidth="1"/>
    <col min="9" max="10" width="12.7109375" customWidth="1"/>
    <col min="11" max="11" width="18.7109375" customWidth="1"/>
    <col min="12" max="12" width="9.140625" customWidth="1"/>
  </cols>
  <sheetData>
    <row r="1" spans="1:11" ht="12" customHeight="1">
      <c r="A1" s="171" t="str">
        <f>+Índice!C3</f>
        <v>KUROSU &amp; CIA. S.A.</v>
      </c>
      <c r="B1" s="164"/>
      <c r="C1" s="165"/>
      <c r="D1" s="166"/>
      <c r="E1" s="166"/>
      <c r="F1" s="167"/>
      <c r="G1" s="167"/>
      <c r="H1" s="168"/>
      <c r="I1" s="169"/>
      <c r="J1" s="170"/>
      <c r="K1" s="165"/>
    </row>
    <row r="2" spans="1:11" ht="12" customHeight="1">
      <c r="A2" s="171" t="str">
        <f>+Índice!A8&amp;Índice!B8</f>
        <v>2. Deudas Comerciales según Informe del Representante Legal</v>
      </c>
      <c r="B2" s="171"/>
      <c r="C2" s="165"/>
      <c r="D2" s="166"/>
      <c r="E2" s="166"/>
      <c r="F2" s="167"/>
      <c r="G2" s="167"/>
      <c r="H2" s="168"/>
      <c r="I2" s="169"/>
      <c r="J2" s="170"/>
      <c r="K2" s="165"/>
    </row>
    <row r="3" spans="1:11" ht="12" customHeight="1">
      <c r="A3" s="172" t="s">
        <v>88</v>
      </c>
      <c r="B3" s="171"/>
      <c r="C3" s="173">
        <f>Índice!C4</f>
        <v>43921</v>
      </c>
      <c r="D3" s="174"/>
      <c r="E3" s="166"/>
      <c r="F3" s="167"/>
      <c r="G3" s="167"/>
      <c r="H3" s="168"/>
      <c r="I3" s="169"/>
      <c r="J3" s="170"/>
      <c r="K3" s="165"/>
    </row>
    <row r="4" spans="1:11" ht="12" customHeight="1">
      <c r="A4" s="172" t="s">
        <v>89</v>
      </c>
      <c r="B4" s="171"/>
      <c r="C4" s="175">
        <f>+Índice!C5</f>
        <v>6572</v>
      </c>
      <c r="D4" s="174"/>
      <c r="E4" s="166"/>
      <c r="F4" s="167"/>
      <c r="G4" s="167"/>
      <c r="H4" s="168"/>
      <c r="I4" s="169"/>
      <c r="J4" s="170"/>
      <c r="K4" s="165"/>
    </row>
    <row r="5" spans="1:11" ht="12" customHeight="1">
      <c r="A5" s="172" t="s">
        <v>90</v>
      </c>
      <c r="B5" s="171"/>
      <c r="C5" s="175">
        <f>+Índice!C6</f>
        <v>7230</v>
      </c>
      <c r="D5" s="174"/>
      <c r="E5" s="166"/>
      <c r="F5" s="167"/>
      <c r="G5" s="167"/>
      <c r="H5" s="168"/>
      <c r="I5" s="169"/>
      <c r="J5" s="170"/>
      <c r="K5" s="165"/>
    </row>
    <row r="6" spans="1:11" ht="8.25" customHeight="1">
      <c r="A6" s="172"/>
      <c r="B6" s="171"/>
      <c r="C6" s="175"/>
      <c r="D6" s="174"/>
      <c r="E6" s="166"/>
      <c r="F6" s="167"/>
      <c r="G6" s="167"/>
      <c r="H6" s="168"/>
      <c r="I6" s="169"/>
      <c r="J6" s="170"/>
      <c r="K6" s="165"/>
    </row>
    <row r="7" spans="1:11" ht="14.1" customHeight="1">
      <c r="A7" s="171" t="s">
        <v>14</v>
      </c>
      <c r="B7" s="164"/>
      <c r="C7" s="165"/>
      <c r="D7" s="174"/>
      <c r="E7" s="166"/>
      <c r="F7" s="167"/>
      <c r="G7" s="167"/>
      <c r="H7" s="168"/>
      <c r="I7" s="169"/>
      <c r="J7" s="170"/>
      <c r="K7" s="165"/>
    </row>
    <row r="8" spans="1:11" ht="12" customHeight="1">
      <c r="A8" s="356" t="s">
        <v>15</v>
      </c>
      <c r="B8" s="354" t="s">
        <v>91</v>
      </c>
      <c r="C8" s="354" t="s">
        <v>17</v>
      </c>
      <c r="D8" s="355" t="s">
        <v>92</v>
      </c>
      <c r="E8" s="355" t="s">
        <v>19</v>
      </c>
      <c r="F8" s="176" t="s">
        <v>20</v>
      </c>
      <c r="G8" s="353" t="s">
        <v>20</v>
      </c>
      <c r="H8" s="353"/>
      <c r="I8" s="353"/>
      <c r="J8" s="354" t="s">
        <v>21</v>
      </c>
      <c r="K8" s="354" t="s">
        <v>22</v>
      </c>
    </row>
    <row r="9" spans="1:11" ht="11.25" customHeight="1">
      <c r="A9" s="356"/>
      <c r="B9" s="354"/>
      <c r="C9" s="354"/>
      <c r="D9" s="355"/>
      <c r="E9" s="355"/>
      <c r="F9" s="177" t="s">
        <v>23</v>
      </c>
      <c r="G9" s="178" t="s">
        <v>24</v>
      </c>
      <c r="H9" s="179" t="s">
        <v>25</v>
      </c>
      <c r="I9" s="180" t="s">
        <v>93</v>
      </c>
      <c r="J9" s="354"/>
      <c r="K9" s="354"/>
    </row>
    <row r="10" spans="1:11" ht="12.75" customHeight="1">
      <c r="A10" s="181" t="s">
        <v>94</v>
      </c>
      <c r="B10" s="74" t="s">
        <v>95</v>
      </c>
      <c r="C10" s="182" t="s">
        <v>96</v>
      </c>
      <c r="D10" s="75">
        <v>43899</v>
      </c>
      <c r="E10" s="75">
        <v>43929</v>
      </c>
      <c r="F10" s="183">
        <f t="shared" ref="F10:F41" si="0">+G10+H10*$C$4</f>
        <v>26176000</v>
      </c>
      <c r="G10" s="184">
        <v>26176000</v>
      </c>
      <c r="H10" s="76">
        <v>0</v>
      </c>
      <c r="I10" s="185">
        <v>0</v>
      </c>
      <c r="J10" s="186" t="s">
        <v>97</v>
      </c>
      <c r="K10" s="182" t="s">
        <v>30</v>
      </c>
    </row>
    <row r="11" spans="1:11" ht="12" customHeight="1">
      <c r="A11" s="187" t="s">
        <v>98</v>
      </c>
      <c r="B11" s="41" t="s">
        <v>99</v>
      </c>
      <c r="C11" s="188" t="s">
        <v>96</v>
      </c>
      <c r="D11" s="43">
        <v>43907</v>
      </c>
      <c r="E11" s="43">
        <v>44027</v>
      </c>
      <c r="F11" s="189">
        <f t="shared" si="0"/>
        <v>5000000</v>
      </c>
      <c r="G11" s="45">
        <v>5000000</v>
      </c>
      <c r="H11" s="59">
        <v>0</v>
      </c>
      <c r="I11" s="190">
        <v>0</v>
      </c>
      <c r="J11" s="191" t="s">
        <v>97</v>
      </c>
      <c r="K11" s="188" t="s">
        <v>30</v>
      </c>
    </row>
    <row r="12" spans="1:11" ht="12" customHeight="1">
      <c r="A12" s="187" t="s">
        <v>100</v>
      </c>
      <c r="B12" s="41" t="s">
        <v>101</v>
      </c>
      <c r="C12" s="188" t="s">
        <v>96</v>
      </c>
      <c r="D12" s="43">
        <v>43944</v>
      </c>
      <c r="E12" s="43">
        <v>44004</v>
      </c>
      <c r="F12" s="189">
        <f t="shared" si="0"/>
        <v>2147265</v>
      </c>
      <c r="G12" s="45">
        <v>2147265</v>
      </c>
      <c r="H12" s="59">
        <v>0</v>
      </c>
      <c r="I12" s="190">
        <v>0</v>
      </c>
      <c r="J12" s="191" t="s">
        <v>97</v>
      </c>
      <c r="K12" s="188" t="s">
        <v>30</v>
      </c>
    </row>
    <row r="13" spans="1:11" ht="12" customHeight="1">
      <c r="A13" s="187" t="s">
        <v>102</v>
      </c>
      <c r="B13" s="41" t="s">
        <v>103</v>
      </c>
      <c r="C13" s="188" t="s">
        <v>96</v>
      </c>
      <c r="D13" s="43">
        <v>43902</v>
      </c>
      <c r="E13" s="43">
        <v>44082</v>
      </c>
      <c r="F13" s="189">
        <f t="shared" si="0"/>
        <v>3230000</v>
      </c>
      <c r="G13" s="45">
        <v>3230000</v>
      </c>
      <c r="H13" s="59">
        <v>0</v>
      </c>
      <c r="I13" s="190">
        <v>0</v>
      </c>
      <c r="J13" s="191" t="s">
        <v>97</v>
      </c>
      <c r="K13" s="188" t="s">
        <v>30</v>
      </c>
    </row>
    <row r="14" spans="1:11" ht="12" customHeight="1">
      <c r="A14" s="187" t="s">
        <v>104</v>
      </c>
      <c r="B14" s="41" t="s">
        <v>103</v>
      </c>
      <c r="C14" s="188" t="s">
        <v>96</v>
      </c>
      <c r="D14" s="43">
        <v>43906</v>
      </c>
      <c r="E14" s="43">
        <v>44086</v>
      </c>
      <c r="F14" s="189">
        <f t="shared" si="0"/>
        <v>1800000</v>
      </c>
      <c r="G14" s="45">
        <v>1800000</v>
      </c>
      <c r="H14" s="59">
        <v>0</v>
      </c>
      <c r="I14" s="190">
        <v>0</v>
      </c>
      <c r="J14" s="191" t="s">
        <v>97</v>
      </c>
      <c r="K14" s="188" t="s">
        <v>30</v>
      </c>
    </row>
    <row r="15" spans="1:11" ht="12" customHeight="1">
      <c r="A15" s="187" t="s">
        <v>105</v>
      </c>
      <c r="B15" s="41" t="s">
        <v>103</v>
      </c>
      <c r="C15" s="188" t="s">
        <v>96</v>
      </c>
      <c r="D15" s="43">
        <v>43906</v>
      </c>
      <c r="E15" s="43">
        <v>44086</v>
      </c>
      <c r="F15" s="189">
        <f t="shared" si="0"/>
        <v>1120000</v>
      </c>
      <c r="G15" s="45">
        <v>1120000</v>
      </c>
      <c r="H15" s="59">
        <v>0</v>
      </c>
      <c r="I15" s="190">
        <v>0</v>
      </c>
      <c r="J15" s="191" t="s">
        <v>97</v>
      </c>
      <c r="K15" s="188" t="s">
        <v>30</v>
      </c>
    </row>
    <row r="16" spans="1:11" ht="12" customHeight="1">
      <c r="A16" s="187" t="s">
        <v>106</v>
      </c>
      <c r="B16" s="41" t="s">
        <v>103</v>
      </c>
      <c r="C16" s="188" t="s">
        <v>96</v>
      </c>
      <c r="D16" s="43">
        <v>43906</v>
      </c>
      <c r="E16" s="43">
        <v>44086</v>
      </c>
      <c r="F16" s="189">
        <f t="shared" si="0"/>
        <v>4060000</v>
      </c>
      <c r="G16" s="45">
        <v>4060000</v>
      </c>
      <c r="H16" s="59">
        <v>0</v>
      </c>
      <c r="I16" s="190">
        <v>0</v>
      </c>
      <c r="J16" s="191" t="s">
        <v>97</v>
      </c>
      <c r="K16" s="188" t="s">
        <v>30</v>
      </c>
    </row>
    <row r="17" spans="1:11" ht="12" customHeight="1">
      <c r="A17" s="187" t="s">
        <v>107</v>
      </c>
      <c r="B17" s="41" t="s">
        <v>103</v>
      </c>
      <c r="C17" s="188" t="s">
        <v>96</v>
      </c>
      <c r="D17" s="43">
        <v>43906</v>
      </c>
      <c r="E17" s="43">
        <v>44086</v>
      </c>
      <c r="F17" s="189">
        <f t="shared" si="0"/>
        <v>1400000</v>
      </c>
      <c r="G17" s="45">
        <v>1400000</v>
      </c>
      <c r="H17" s="59">
        <v>0</v>
      </c>
      <c r="I17" s="190">
        <v>0</v>
      </c>
      <c r="J17" s="191" t="s">
        <v>97</v>
      </c>
      <c r="K17" s="188" t="s">
        <v>30</v>
      </c>
    </row>
    <row r="18" spans="1:11" ht="12" customHeight="1">
      <c r="A18" s="187" t="s">
        <v>108</v>
      </c>
      <c r="B18" s="41" t="s">
        <v>103</v>
      </c>
      <c r="C18" s="188" t="s">
        <v>96</v>
      </c>
      <c r="D18" s="43">
        <v>43906</v>
      </c>
      <c r="E18" s="43">
        <v>44086</v>
      </c>
      <c r="F18" s="189">
        <f t="shared" si="0"/>
        <v>2100000</v>
      </c>
      <c r="G18" s="45">
        <v>2100000</v>
      </c>
      <c r="H18" s="59">
        <v>0</v>
      </c>
      <c r="I18" s="190">
        <v>0</v>
      </c>
      <c r="J18" s="191" t="s">
        <v>97</v>
      </c>
      <c r="K18" s="188" t="s">
        <v>30</v>
      </c>
    </row>
    <row r="19" spans="1:11" ht="12" customHeight="1">
      <c r="A19" s="187" t="s">
        <v>109</v>
      </c>
      <c r="B19" s="41" t="s">
        <v>103</v>
      </c>
      <c r="C19" s="188" t="s">
        <v>96</v>
      </c>
      <c r="D19" s="43">
        <v>43906</v>
      </c>
      <c r="E19" s="43">
        <v>44086</v>
      </c>
      <c r="F19" s="189">
        <f t="shared" si="0"/>
        <v>3400000</v>
      </c>
      <c r="G19" s="45">
        <v>3400000</v>
      </c>
      <c r="H19" s="59">
        <v>0</v>
      </c>
      <c r="I19" s="190">
        <v>0</v>
      </c>
      <c r="J19" s="191" t="s">
        <v>97</v>
      </c>
      <c r="K19" s="188" t="s">
        <v>30</v>
      </c>
    </row>
    <row r="20" spans="1:11" ht="12" customHeight="1">
      <c r="A20" s="187" t="s">
        <v>110</v>
      </c>
      <c r="B20" s="41" t="s">
        <v>103</v>
      </c>
      <c r="C20" s="188" t="s">
        <v>96</v>
      </c>
      <c r="D20" s="43">
        <v>43906</v>
      </c>
      <c r="E20" s="43">
        <v>44086</v>
      </c>
      <c r="F20" s="189">
        <f t="shared" si="0"/>
        <v>4060000</v>
      </c>
      <c r="G20" s="45">
        <v>4060000</v>
      </c>
      <c r="H20" s="59">
        <v>0</v>
      </c>
      <c r="I20" s="190">
        <v>0</v>
      </c>
      <c r="J20" s="191" t="s">
        <v>97</v>
      </c>
      <c r="K20" s="188" t="s">
        <v>30</v>
      </c>
    </row>
    <row r="21" spans="1:11" ht="12" customHeight="1">
      <c r="A21" s="187" t="s">
        <v>111</v>
      </c>
      <c r="B21" s="41" t="s">
        <v>103</v>
      </c>
      <c r="C21" s="188" t="s">
        <v>96</v>
      </c>
      <c r="D21" s="43">
        <v>43906</v>
      </c>
      <c r="E21" s="43">
        <v>44086</v>
      </c>
      <c r="F21" s="189">
        <f t="shared" si="0"/>
        <v>2380000</v>
      </c>
      <c r="G21" s="45">
        <v>2380000</v>
      </c>
      <c r="H21" s="59">
        <v>0</v>
      </c>
      <c r="I21" s="190">
        <v>0</v>
      </c>
      <c r="J21" s="191" t="s">
        <v>97</v>
      </c>
      <c r="K21" s="188" t="s">
        <v>30</v>
      </c>
    </row>
    <row r="22" spans="1:11" ht="12" customHeight="1">
      <c r="A22" s="187" t="s">
        <v>112</v>
      </c>
      <c r="B22" s="41" t="s">
        <v>103</v>
      </c>
      <c r="C22" s="188" t="s">
        <v>96</v>
      </c>
      <c r="D22" s="43">
        <v>43906</v>
      </c>
      <c r="E22" s="43">
        <v>44086</v>
      </c>
      <c r="F22" s="189">
        <f t="shared" si="0"/>
        <v>900000</v>
      </c>
      <c r="G22" s="45">
        <v>900000</v>
      </c>
      <c r="H22" s="59">
        <v>0</v>
      </c>
      <c r="I22" s="190">
        <v>0</v>
      </c>
      <c r="J22" s="191" t="s">
        <v>97</v>
      </c>
      <c r="K22" s="188" t="s">
        <v>30</v>
      </c>
    </row>
    <row r="23" spans="1:11" ht="12" customHeight="1">
      <c r="A23" s="187" t="s">
        <v>113</v>
      </c>
      <c r="B23" s="41" t="s">
        <v>103</v>
      </c>
      <c r="C23" s="188" t="s">
        <v>96</v>
      </c>
      <c r="D23" s="43">
        <v>43907</v>
      </c>
      <c r="E23" s="43">
        <v>44087</v>
      </c>
      <c r="F23" s="189">
        <f t="shared" si="0"/>
        <v>1250000</v>
      </c>
      <c r="G23" s="45">
        <v>1250000</v>
      </c>
      <c r="H23" s="59">
        <v>0</v>
      </c>
      <c r="I23" s="190">
        <v>0</v>
      </c>
      <c r="J23" s="191" t="s">
        <v>97</v>
      </c>
      <c r="K23" s="188" t="s">
        <v>30</v>
      </c>
    </row>
    <row r="24" spans="1:11" ht="12" customHeight="1">
      <c r="A24" s="187" t="s">
        <v>114</v>
      </c>
      <c r="B24" s="41" t="s">
        <v>103</v>
      </c>
      <c r="C24" s="188" t="s">
        <v>96</v>
      </c>
      <c r="D24" s="43">
        <v>43908</v>
      </c>
      <c r="E24" s="43">
        <v>44088</v>
      </c>
      <c r="F24" s="189">
        <f t="shared" si="0"/>
        <v>7990000</v>
      </c>
      <c r="G24" s="45">
        <v>7990000</v>
      </c>
      <c r="H24" s="59">
        <v>0</v>
      </c>
      <c r="I24" s="190">
        <v>0</v>
      </c>
      <c r="J24" s="191" t="s">
        <v>97</v>
      </c>
      <c r="K24" s="188" t="s">
        <v>30</v>
      </c>
    </row>
    <row r="25" spans="1:11" ht="12" customHeight="1">
      <c r="A25" s="187" t="s">
        <v>115</v>
      </c>
      <c r="B25" s="41" t="s">
        <v>103</v>
      </c>
      <c r="C25" s="188" t="s">
        <v>96</v>
      </c>
      <c r="D25" s="43">
        <v>43910</v>
      </c>
      <c r="E25" s="43">
        <v>44090</v>
      </c>
      <c r="F25" s="189">
        <f t="shared" si="0"/>
        <v>1974000</v>
      </c>
      <c r="G25" s="45">
        <v>1974000</v>
      </c>
      <c r="H25" s="59">
        <v>0</v>
      </c>
      <c r="I25" s="190">
        <v>0</v>
      </c>
      <c r="J25" s="191" t="s">
        <v>97</v>
      </c>
      <c r="K25" s="188" t="s">
        <v>30</v>
      </c>
    </row>
    <row r="26" spans="1:11" ht="12" customHeight="1">
      <c r="A26" s="187" t="s">
        <v>116</v>
      </c>
      <c r="B26" s="41" t="s">
        <v>103</v>
      </c>
      <c r="C26" s="188" t="s">
        <v>96</v>
      </c>
      <c r="D26" s="43">
        <v>43910</v>
      </c>
      <c r="E26" s="43">
        <v>44090</v>
      </c>
      <c r="F26" s="189">
        <f t="shared" si="0"/>
        <v>1218000</v>
      </c>
      <c r="G26" s="45">
        <v>1218000</v>
      </c>
      <c r="H26" s="59">
        <v>0</v>
      </c>
      <c r="I26" s="190">
        <v>0</v>
      </c>
      <c r="J26" s="191" t="s">
        <v>97</v>
      </c>
      <c r="K26" s="188" t="s">
        <v>30</v>
      </c>
    </row>
    <row r="27" spans="1:11" ht="12" customHeight="1">
      <c r="A27" s="187" t="s">
        <v>117</v>
      </c>
      <c r="B27" s="41" t="s">
        <v>103</v>
      </c>
      <c r="C27" s="188" t="s">
        <v>96</v>
      </c>
      <c r="D27" s="43">
        <v>43910</v>
      </c>
      <c r="E27" s="43">
        <v>44090</v>
      </c>
      <c r="F27" s="189">
        <f t="shared" si="0"/>
        <v>798000</v>
      </c>
      <c r="G27" s="45">
        <v>798000</v>
      </c>
      <c r="H27" s="59">
        <v>0</v>
      </c>
      <c r="I27" s="190">
        <v>0</v>
      </c>
      <c r="J27" s="191" t="s">
        <v>97</v>
      </c>
      <c r="K27" s="188" t="s">
        <v>30</v>
      </c>
    </row>
    <row r="28" spans="1:11" ht="12" customHeight="1">
      <c r="A28" s="187" t="s">
        <v>118</v>
      </c>
      <c r="B28" s="41" t="s">
        <v>103</v>
      </c>
      <c r="C28" s="188" t="s">
        <v>96</v>
      </c>
      <c r="D28" s="43">
        <v>43910</v>
      </c>
      <c r="E28" s="43">
        <v>44090</v>
      </c>
      <c r="F28" s="189">
        <f t="shared" si="0"/>
        <v>798000</v>
      </c>
      <c r="G28" s="45">
        <v>798000</v>
      </c>
      <c r="H28" s="59">
        <v>0</v>
      </c>
      <c r="I28" s="190">
        <v>0</v>
      </c>
      <c r="J28" s="191" t="s">
        <v>97</v>
      </c>
      <c r="K28" s="188" t="s">
        <v>30</v>
      </c>
    </row>
    <row r="29" spans="1:11" ht="12" customHeight="1">
      <c r="A29" s="187" t="s">
        <v>119</v>
      </c>
      <c r="B29" s="41" t="s">
        <v>103</v>
      </c>
      <c r="C29" s="188" t="s">
        <v>96</v>
      </c>
      <c r="D29" s="43">
        <v>43910</v>
      </c>
      <c r="E29" s="43">
        <v>44090</v>
      </c>
      <c r="F29" s="189">
        <f t="shared" si="0"/>
        <v>336000</v>
      </c>
      <c r="G29" s="45">
        <v>336000</v>
      </c>
      <c r="H29" s="59">
        <v>0</v>
      </c>
      <c r="I29" s="190">
        <v>0</v>
      </c>
      <c r="J29" s="191" t="s">
        <v>97</v>
      </c>
      <c r="K29" s="188" t="s">
        <v>30</v>
      </c>
    </row>
    <row r="30" spans="1:11" ht="12" customHeight="1">
      <c r="A30" s="187" t="s">
        <v>120</v>
      </c>
      <c r="B30" s="41" t="s">
        <v>103</v>
      </c>
      <c r="C30" s="188" t="s">
        <v>96</v>
      </c>
      <c r="D30" s="43">
        <v>43910</v>
      </c>
      <c r="E30" s="43">
        <v>44090</v>
      </c>
      <c r="F30" s="189">
        <f t="shared" si="0"/>
        <v>784000</v>
      </c>
      <c r="G30" s="45">
        <v>784000</v>
      </c>
      <c r="H30" s="59">
        <v>0</v>
      </c>
      <c r="I30" s="190">
        <v>0</v>
      </c>
      <c r="J30" s="191" t="s">
        <v>97</v>
      </c>
      <c r="K30" s="188" t="s">
        <v>30</v>
      </c>
    </row>
    <row r="31" spans="1:11" ht="12" customHeight="1">
      <c r="A31" s="187" t="s">
        <v>121</v>
      </c>
      <c r="B31" s="41" t="s">
        <v>103</v>
      </c>
      <c r="C31" s="188" t="s">
        <v>96</v>
      </c>
      <c r="D31" s="43">
        <v>43910</v>
      </c>
      <c r="E31" s="43">
        <v>44090</v>
      </c>
      <c r="F31" s="189">
        <f t="shared" si="0"/>
        <v>336000</v>
      </c>
      <c r="G31" s="45">
        <v>336000</v>
      </c>
      <c r="H31" s="59">
        <v>0</v>
      </c>
      <c r="I31" s="190">
        <v>0</v>
      </c>
      <c r="J31" s="191" t="s">
        <v>97</v>
      </c>
      <c r="K31" s="188" t="s">
        <v>30</v>
      </c>
    </row>
    <row r="32" spans="1:11" ht="12" customHeight="1">
      <c r="A32" s="187" t="s">
        <v>122</v>
      </c>
      <c r="B32" s="41" t="s">
        <v>103</v>
      </c>
      <c r="C32" s="188" t="s">
        <v>96</v>
      </c>
      <c r="D32" s="43">
        <v>43910</v>
      </c>
      <c r="E32" s="43">
        <v>44090</v>
      </c>
      <c r="F32" s="189">
        <f t="shared" si="0"/>
        <v>784000</v>
      </c>
      <c r="G32" s="45">
        <v>784000</v>
      </c>
      <c r="H32" s="59">
        <v>0</v>
      </c>
      <c r="I32" s="190">
        <v>0</v>
      </c>
      <c r="J32" s="191" t="s">
        <v>97</v>
      </c>
      <c r="K32" s="188" t="s">
        <v>30</v>
      </c>
    </row>
    <row r="33" spans="1:11" ht="12" customHeight="1">
      <c r="A33" s="187" t="s">
        <v>123</v>
      </c>
      <c r="B33" s="41" t="s">
        <v>103</v>
      </c>
      <c r="C33" s="188" t="s">
        <v>96</v>
      </c>
      <c r="D33" s="43">
        <v>43910</v>
      </c>
      <c r="E33" s="43">
        <v>44090</v>
      </c>
      <c r="F33" s="189">
        <f t="shared" si="0"/>
        <v>336000</v>
      </c>
      <c r="G33" s="45">
        <v>336000</v>
      </c>
      <c r="H33" s="59">
        <v>0</v>
      </c>
      <c r="I33" s="190">
        <v>0</v>
      </c>
      <c r="J33" s="191" t="s">
        <v>97</v>
      </c>
      <c r="K33" s="188" t="s">
        <v>30</v>
      </c>
    </row>
    <row r="34" spans="1:11" ht="12" customHeight="1">
      <c r="A34" s="187" t="s">
        <v>124</v>
      </c>
      <c r="B34" s="41" t="s">
        <v>103</v>
      </c>
      <c r="C34" s="188" t="s">
        <v>96</v>
      </c>
      <c r="D34" s="43">
        <v>43910</v>
      </c>
      <c r="E34" s="43">
        <v>44090</v>
      </c>
      <c r="F34" s="189">
        <f t="shared" si="0"/>
        <v>2590000</v>
      </c>
      <c r="G34" s="45">
        <v>2590000</v>
      </c>
      <c r="H34" s="59">
        <v>0</v>
      </c>
      <c r="I34" s="190">
        <v>0</v>
      </c>
      <c r="J34" s="191" t="s">
        <v>97</v>
      </c>
      <c r="K34" s="188" t="s">
        <v>30</v>
      </c>
    </row>
    <row r="35" spans="1:11" ht="12" customHeight="1">
      <c r="A35" s="187" t="s">
        <v>125</v>
      </c>
      <c r="B35" s="41" t="s">
        <v>103</v>
      </c>
      <c r="C35" s="188" t="s">
        <v>96</v>
      </c>
      <c r="D35" s="43">
        <v>43910</v>
      </c>
      <c r="E35" s="43">
        <v>44090</v>
      </c>
      <c r="F35" s="189">
        <f t="shared" si="0"/>
        <v>1110000</v>
      </c>
      <c r="G35" s="45">
        <v>1110000</v>
      </c>
      <c r="H35" s="59">
        <v>0</v>
      </c>
      <c r="I35" s="190">
        <v>0</v>
      </c>
      <c r="J35" s="191" t="s">
        <v>97</v>
      </c>
      <c r="K35" s="188" t="s">
        <v>30</v>
      </c>
    </row>
    <row r="36" spans="1:11" ht="12" customHeight="1">
      <c r="A36" s="187" t="s">
        <v>126</v>
      </c>
      <c r="B36" s="41" t="s">
        <v>103</v>
      </c>
      <c r="C36" s="188" t="s">
        <v>96</v>
      </c>
      <c r="D36" s="43">
        <v>43910</v>
      </c>
      <c r="E36" s="43">
        <v>44090</v>
      </c>
      <c r="F36" s="189">
        <f t="shared" si="0"/>
        <v>784000</v>
      </c>
      <c r="G36" s="45">
        <v>784000</v>
      </c>
      <c r="H36" s="59">
        <v>0</v>
      </c>
      <c r="I36" s="190">
        <v>0</v>
      </c>
      <c r="J36" s="191" t="s">
        <v>97</v>
      </c>
      <c r="K36" s="188" t="s">
        <v>30</v>
      </c>
    </row>
    <row r="37" spans="1:11" ht="12" customHeight="1">
      <c r="A37" s="187" t="s">
        <v>127</v>
      </c>
      <c r="B37" s="41" t="s">
        <v>103</v>
      </c>
      <c r="C37" s="188" t="s">
        <v>96</v>
      </c>
      <c r="D37" s="43">
        <v>43910</v>
      </c>
      <c r="E37" s="43">
        <v>44090</v>
      </c>
      <c r="F37" s="189">
        <f t="shared" si="0"/>
        <v>336000</v>
      </c>
      <c r="G37" s="45">
        <v>336000</v>
      </c>
      <c r="H37" s="59">
        <v>0</v>
      </c>
      <c r="I37" s="190">
        <v>0</v>
      </c>
      <c r="J37" s="191" t="s">
        <v>97</v>
      </c>
      <c r="K37" s="188" t="s">
        <v>30</v>
      </c>
    </row>
    <row r="38" spans="1:11" ht="12" customHeight="1">
      <c r="A38" s="187" t="s">
        <v>128</v>
      </c>
      <c r="B38" s="41" t="s">
        <v>103</v>
      </c>
      <c r="C38" s="188" t="s">
        <v>96</v>
      </c>
      <c r="D38" s="43">
        <v>43910</v>
      </c>
      <c r="E38" s="43">
        <v>44090</v>
      </c>
      <c r="F38" s="189">
        <f t="shared" si="0"/>
        <v>1110000</v>
      </c>
      <c r="G38" s="45">
        <v>1110000</v>
      </c>
      <c r="H38" s="59">
        <v>0</v>
      </c>
      <c r="I38" s="190">
        <v>0</v>
      </c>
      <c r="J38" s="191" t="s">
        <v>97</v>
      </c>
      <c r="K38" s="188" t="s">
        <v>30</v>
      </c>
    </row>
    <row r="39" spans="1:11" ht="12" customHeight="1">
      <c r="A39" s="187" t="s">
        <v>129</v>
      </c>
      <c r="B39" s="41" t="s">
        <v>103</v>
      </c>
      <c r="C39" s="188" t="s">
        <v>96</v>
      </c>
      <c r="D39" s="43">
        <v>43920</v>
      </c>
      <c r="E39" s="43">
        <v>44100</v>
      </c>
      <c r="F39" s="189">
        <f t="shared" si="0"/>
        <v>900000</v>
      </c>
      <c r="G39" s="45">
        <v>900000</v>
      </c>
      <c r="H39" s="59">
        <v>0</v>
      </c>
      <c r="I39" s="190">
        <v>0</v>
      </c>
      <c r="J39" s="191" t="s">
        <v>97</v>
      </c>
      <c r="K39" s="188" t="s">
        <v>30</v>
      </c>
    </row>
    <row r="40" spans="1:11" ht="12" customHeight="1">
      <c r="A40" s="187" t="s">
        <v>130</v>
      </c>
      <c r="B40" s="41" t="s">
        <v>103</v>
      </c>
      <c r="C40" s="188" t="s">
        <v>96</v>
      </c>
      <c r="D40" s="43">
        <v>43920</v>
      </c>
      <c r="E40" s="43">
        <v>44100</v>
      </c>
      <c r="F40" s="189">
        <f t="shared" si="0"/>
        <v>4060000</v>
      </c>
      <c r="G40" s="45">
        <v>4060000</v>
      </c>
      <c r="H40" s="59">
        <v>0</v>
      </c>
      <c r="I40" s="190">
        <v>0</v>
      </c>
      <c r="J40" s="191" t="s">
        <v>97</v>
      </c>
      <c r="K40" s="188" t="s">
        <v>30</v>
      </c>
    </row>
    <row r="41" spans="1:11" ht="12" customHeight="1">
      <c r="A41" s="187" t="s">
        <v>131</v>
      </c>
      <c r="B41" s="41" t="s">
        <v>103</v>
      </c>
      <c r="C41" s="188" t="s">
        <v>96</v>
      </c>
      <c r="D41" s="43">
        <v>43920</v>
      </c>
      <c r="E41" s="43">
        <v>44100</v>
      </c>
      <c r="F41" s="189">
        <f t="shared" si="0"/>
        <v>3060000</v>
      </c>
      <c r="G41" s="45">
        <v>3060000</v>
      </c>
      <c r="H41" s="59">
        <v>0</v>
      </c>
      <c r="I41" s="190">
        <v>0</v>
      </c>
      <c r="J41" s="191" t="s">
        <v>97</v>
      </c>
      <c r="K41" s="188" t="s">
        <v>30</v>
      </c>
    </row>
    <row r="42" spans="1:11" ht="12" customHeight="1">
      <c r="A42" s="187" t="s">
        <v>132</v>
      </c>
      <c r="B42" s="41" t="s">
        <v>103</v>
      </c>
      <c r="C42" s="188" t="s">
        <v>96</v>
      </c>
      <c r="D42" s="43">
        <v>43920</v>
      </c>
      <c r="E42" s="43">
        <v>44100</v>
      </c>
      <c r="F42" s="189">
        <f t="shared" ref="F42:F73" si="1">+G42+H42*$C$4</f>
        <v>2210000</v>
      </c>
      <c r="G42" s="45">
        <v>2210000</v>
      </c>
      <c r="H42" s="59">
        <v>0</v>
      </c>
      <c r="I42" s="190">
        <v>0</v>
      </c>
      <c r="J42" s="191" t="s">
        <v>97</v>
      </c>
      <c r="K42" s="188" t="s">
        <v>30</v>
      </c>
    </row>
    <row r="43" spans="1:11" ht="12" customHeight="1">
      <c r="A43" s="187" t="s">
        <v>133</v>
      </c>
      <c r="B43" s="41" t="s">
        <v>103</v>
      </c>
      <c r="C43" s="188" t="s">
        <v>96</v>
      </c>
      <c r="D43" s="43">
        <v>43920</v>
      </c>
      <c r="E43" s="43">
        <v>44100</v>
      </c>
      <c r="F43" s="189">
        <f t="shared" si="1"/>
        <v>900000</v>
      </c>
      <c r="G43" s="45">
        <v>900000</v>
      </c>
      <c r="H43" s="59">
        <v>0</v>
      </c>
      <c r="I43" s="190">
        <v>0</v>
      </c>
      <c r="J43" s="191" t="s">
        <v>97</v>
      </c>
      <c r="K43" s="188" t="s">
        <v>30</v>
      </c>
    </row>
    <row r="44" spans="1:11" ht="12" customHeight="1">
      <c r="A44" s="187" t="s">
        <v>134</v>
      </c>
      <c r="B44" s="41" t="s">
        <v>103</v>
      </c>
      <c r="C44" s="188" t="s">
        <v>96</v>
      </c>
      <c r="D44" s="43">
        <v>43920</v>
      </c>
      <c r="E44" s="43">
        <v>44100</v>
      </c>
      <c r="F44" s="189">
        <f t="shared" si="1"/>
        <v>900000</v>
      </c>
      <c r="G44" s="45">
        <v>900000</v>
      </c>
      <c r="H44" s="59">
        <v>0</v>
      </c>
      <c r="I44" s="190">
        <v>0</v>
      </c>
      <c r="J44" s="191" t="s">
        <v>97</v>
      </c>
      <c r="K44" s="188" t="s">
        <v>30</v>
      </c>
    </row>
    <row r="45" spans="1:11" ht="12" customHeight="1">
      <c r="A45" s="187" t="s">
        <v>135</v>
      </c>
      <c r="B45" s="41" t="s">
        <v>103</v>
      </c>
      <c r="C45" s="188" t="s">
        <v>96</v>
      </c>
      <c r="D45" s="43">
        <v>43920</v>
      </c>
      <c r="E45" s="43">
        <v>44100</v>
      </c>
      <c r="F45" s="189">
        <f t="shared" si="1"/>
        <v>1250000</v>
      </c>
      <c r="G45" s="45">
        <v>1250000</v>
      </c>
      <c r="H45" s="59">
        <v>0</v>
      </c>
      <c r="I45" s="190">
        <v>0</v>
      </c>
      <c r="J45" s="191" t="s">
        <v>97</v>
      </c>
      <c r="K45" s="188" t="s">
        <v>30</v>
      </c>
    </row>
    <row r="46" spans="1:11" ht="12" customHeight="1">
      <c r="A46" s="187" t="s">
        <v>136</v>
      </c>
      <c r="B46" s="41" t="s">
        <v>103</v>
      </c>
      <c r="C46" s="188" t="s">
        <v>96</v>
      </c>
      <c r="D46" s="43">
        <v>43920</v>
      </c>
      <c r="E46" s="43">
        <v>44100</v>
      </c>
      <c r="F46" s="189">
        <f t="shared" si="1"/>
        <v>2660000</v>
      </c>
      <c r="G46" s="45">
        <v>2660000</v>
      </c>
      <c r="H46" s="59">
        <v>0</v>
      </c>
      <c r="I46" s="190">
        <v>0</v>
      </c>
      <c r="J46" s="191" t="s">
        <v>97</v>
      </c>
      <c r="K46" s="188" t="s">
        <v>30</v>
      </c>
    </row>
    <row r="47" spans="1:11" ht="12" customHeight="1">
      <c r="A47" s="187" t="s">
        <v>137</v>
      </c>
      <c r="B47" s="41" t="s">
        <v>103</v>
      </c>
      <c r="C47" s="188" t="s">
        <v>96</v>
      </c>
      <c r="D47" s="43">
        <v>43920</v>
      </c>
      <c r="E47" s="43">
        <v>44100</v>
      </c>
      <c r="F47" s="189">
        <f t="shared" si="1"/>
        <v>900000</v>
      </c>
      <c r="G47" s="45">
        <v>900000</v>
      </c>
      <c r="H47" s="59">
        <v>0</v>
      </c>
      <c r="I47" s="190">
        <v>0</v>
      </c>
      <c r="J47" s="191" t="s">
        <v>97</v>
      </c>
      <c r="K47" s="188" t="s">
        <v>30</v>
      </c>
    </row>
    <row r="48" spans="1:11" ht="12" customHeight="1">
      <c r="A48" s="187" t="s">
        <v>138</v>
      </c>
      <c r="B48" s="41" t="s">
        <v>103</v>
      </c>
      <c r="C48" s="188" t="s">
        <v>96</v>
      </c>
      <c r="D48" s="43">
        <v>43920</v>
      </c>
      <c r="E48" s="43">
        <v>44100</v>
      </c>
      <c r="F48" s="189">
        <f t="shared" si="1"/>
        <v>9520000</v>
      </c>
      <c r="G48" s="45">
        <v>9520000</v>
      </c>
      <c r="H48" s="59">
        <v>0</v>
      </c>
      <c r="I48" s="190">
        <v>0</v>
      </c>
      <c r="J48" s="191" t="s">
        <v>97</v>
      </c>
      <c r="K48" s="188" t="s">
        <v>30</v>
      </c>
    </row>
    <row r="49" spans="1:11" ht="12" customHeight="1">
      <c r="A49" s="187" t="s">
        <v>139</v>
      </c>
      <c r="B49" s="41" t="s">
        <v>103</v>
      </c>
      <c r="C49" s="188" t="s">
        <v>96</v>
      </c>
      <c r="D49" s="43">
        <v>43920</v>
      </c>
      <c r="E49" s="43">
        <v>44100</v>
      </c>
      <c r="F49" s="189">
        <f t="shared" si="1"/>
        <v>5180000</v>
      </c>
      <c r="G49" s="45">
        <v>5180000</v>
      </c>
      <c r="H49" s="59">
        <v>0</v>
      </c>
      <c r="I49" s="190">
        <v>0</v>
      </c>
      <c r="J49" s="191" t="s">
        <v>97</v>
      </c>
      <c r="K49" s="188" t="s">
        <v>30</v>
      </c>
    </row>
    <row r="50" spans="1:11" ht="12" customHeight="1">
      <c r="A50" s="187" t="s">
        <v>140</v>
      </c>
      <c r="B50" s="41" t="s">
        <v>103</v>
      </c>
      <c r="C50" s="188" t="s">
        <v>96</v>
      </c>
      <c r="D50" s="43">
        <v>43920</v>
      </c>
      <c r="E50" s="43">
        <v>44100</v>
      </c>
      <c r="F50" s="189">
        <f t="shared" si="1"/>
        <v>5600000</v>
      </c>
      <c r="G50" s="45">
        <v>5600000</v>
      </c>
      <c r="H50" s="59">
        <v>0</v>
      </c>
      <c r="I50" s="190">
        <v>0</v>
      </c>
      <c r="J50" s="191" t="s">
        <v>97</v>
      </c>
      <c r="K50" s="188" t="s">
        <v>30</v>
      </c>
    </row>
    <row r="51" spans="1:11" ht="12" customHeight="1">
      <c r="A51" s="187" t="s">
        <v>141</v>
      </c>
      <c r="B51" s="41" t="s">
        <v>103</v>
      </c>
      <c r="C51" s="188" t="s">
        <v>96</v>
      </c>
      <c r="D51" s="43">
        <v>43920</v>
      </c>
      <c r="E51" s="43">
        <v>44100</v>
      </c>
      <c r="F51" s="189">
        <f t="shared" si="1"/>
        <v>4340000</v>
      </c>
      <c r="G51" s="45">
        <v>4340000</v>
      </c>
      <c r="H51" s="59">
        <v>0</v>
      </c>
      <c r="I51" s="190">
        <v>0</v>
      </c>
      <c r="J51" s="191" t="s">
        <v>97</v>
      </c>
      <c r="K51" s="188" t="s">
        <v>30</v>
      </c>
    </row>
    <row r="52" spans="1:11" ht="12" customHeight="1">
      <c r="A52" s="187" t="s">
        <v>142</v>
      </c>
      <c r="B52" s="41" t="s">
        <v>103</v>
      </c>
      <c r="C52" s="188" t="s">
        <v>96</v>
      </c>
      <c r="D52" s="43">
        <v>43920</v>
      </c>
      <c r="E52" s="43">
        <v>44100</v>
      </c>
      <c r="F52" s="189">
        <f t="shared" si="1"/>
        <v>2590000</v>
      </c>
      <c r="G52" s="45">
        <v>2590000</v>
      </c>
      <c r="H52" s="59">
        <v>0</v>
      </c>
      <c r="I52" s="190">
        <v>0</v>
      </c>
      <c r="J52" s="191" t="s">
        <v>97</v>
      </c>
      <c r="K52" s="188" t="s">
        <v>30</v>
      </c>
    </row>
    <row r="53" spans="1:11" ht="12" customHeight="1">
      <c r="A53" s="187" t="s">
        <v>143</v>
      </c>
      <c r="B53" s="41" t="s">
        <v>103</v>
      </c>
      <c r="C53" s="188" t="s">
        <v>96</v>
      </c>
      <c r="D53" s="43">
        <v>43920</v>
      </c>
      <c r="E53" s="43">
        <v>44100</v>
      </c>
      <c r="F53" s="189">
        <f t="shared" si="1"/>
        <v>2590000</v>
      </c>
      <c r="G53" s="45">
        <v>2590000</v>
      </c>
      <c r="H53" s="59">
        <v>0</v>
      </c>
      <c r="I53" s="190">
        <v>0</v>
      </c>
      <c r="J53" s="191" t="s">
        <v>97</v>
      </c>
      <c r="K53" s="188" t="s">
        <v>30</v>
      </c>
    </row>
    <row r="54" spans="1:11" ht="12" customHeight="1">
      <c r="A54" s="187" t="s">
        <v>144</v>
      </c>
      <c r="B54" s="41" t="s">
        <v>103</v>
      </c>
      <c r="C54" s="188" t="s">
        <v>96</v>
      </c>
      <c r="D54" s="43">
        <v>43920</v>
      </c>
      <c r="E54" s="43">
        <v>44100</v>
      </c>
      <c r="F54" s="189">
        <f t="shared" si="1"/>
        <v>900000</v>
      </c>
      <c r="G54" s="45">
        <v>900000</v>
      </c>
      <c r="H54" s="59">
        <v>0</v>
      </c>
      <c r="I54" s="190">
        <v>0</v>
      </c>
      <c r="J54" s="191" t="s">
        <v>97</v>
      </c>
      <c r="K54" s="188" t="s">
        <v>30</v>
      </c>
    </row>
    <row r="55" spans="1:11" ht="12" customHeight="1">
      <c r="A55" s="187" t="s">
        <v>145</v>
      </c>
      <c r="B55" s="41" t="s">
        <v>103</v>
      </c>
      <c r="C55" s="188" t="s">
        <v>96</v>
      </c>
      <c r="D55" s="43">
        <v>43920</v>
      </c>
      <c r="E55" s="43">
        <v>44100</v>
      </c>
      <c r="F55" s="189">
        <f t="shared" si="1"/>
        <v>2380000</v>
      </c>
      <c r="G55" s="45">
        <v>2380000</v>
      </c>
      <c r="H55" s="59">
        <v>0</v>
      </c>
      <c r="I55" s="190">
        <v>0</v>
      </c>
      <c r="J55" s="191" t="s">
        <v>97</v>
      </c>
      <c r="K55" s="188" t="s">
        <v>30</v>
      </c>
    </row>
    <row r="56" spans="1:11" ht="12" customHeight="1">
      <c r="A56" s="187" t="s">
        <v>146</v>
      </c>
      <c r="B56" s="41" t="s">
        <v>103</v>
      </c>
      <c r="C56" s="188" t="s">
        <v>96</v>
      </c>
      <c r="D56" s="43">
        <v>43920</v>
      </c>
      <c r="E56" s="43">
        <v>44100</v>
      </c>
      <c r="F56" s="189">
        <f t="shared" si="1"/>
        <v>1470000</v>
      </c>
      <c r="G56" s="45">
        <v>1470000</v>
      </c>
      <c r="H56" s="59">
        <v>0</v>
      </c>
      <c r="I56" s="190">
        <v>0</v>
      </c>
      <c r="J56" s="191" t="s">
        <v>97</v>
      </c>
      <c r="K56" s="188" t="s">
        <v>30</v>
      </c>
    </row>
    <row r="57" spans="1:11" ht="12" customHeight="1">
      <c r="A57" s="187" t="s">
        <v>147</v>
      </c>
      <c r="B57" s="41" t="s">
        <v>103</v>
      </c>
      <c r="C57" s="188" t="s">
        <v>96</v>
      </c>
      <c r="D57" s="43">
        <v>43920</v>
      </c>
      <c r="E57" s="43">
        <v>44100</v>
      </c>
      <c r="F57" s="189">
        <f t="shared" si="1"/>
        <v>1870000</v>
      </c>
      <c r="G57" s="45">
        <v>1870000</v>
      </c>
      <c r="H57" s="59">
        <v>0</v>
      </c>
      <c r="I57" s="190">
        <v>0</v>
      </c>
      <c r="J57" s="191" t="s">
        <v>97</v>
      </c>
      <c r="K57" s="188" t="s">
        <v>30</v>
      </c>
    </row>
    <row r="58" spans="1:11" ht="12" customHeight="1">
      <c r="A58" s="187" t="s">
        <v>148</v>
      </c>
      <c r="B58" s="41" t="s">
        <v>103</v>
      </c>
      <c r="C58" s="188" t="s">
        <v>96</v>
      </c>
      <c r="D58" s="43">
        <v>43920</v>
      </c>
      <c r="E58" s="43">
        <v>44100</v>
      </c>
      <c r="F58" s="189">
        <f t="shared" si="1"/>
        <v>1050000</v>
      </c>
      <c r="G58" s="45">
        <v>1050000</v>
      </c>
      <c r="H58" s="59">
        <v>0</v>
      </c>
      <c r="I58" s="190">
        <v>0</v>
      </c>
      <c r="J58" s="191" t="s">
        <v>97</v>
      </c>
      <c r="K58" s="188" t="s">
        <v>30</v>
      </c>
    </row>
    <row r="59" spans="1:11" ht="12" customHeight="1">
      <c r="A59" s="187" t="s">
        <v>149</v>
      </c>
      <c r="B59" s="41" t="s">
        <v>103</v>
      </c>
      <c r="C59" s="188" t="s">
        <v>96</v>
      </c>
      <c r="D59" s="43">
        <v>43920</v>
      </c>
      <c r="E59" s="43">
        <v>44100</v>
      </c>
      <c r="F59" s="189">
        <f t="shared" si="1"/>
        <v>2660000</v>
      </c>
      <c r="G59" s="45">
        <v>2660000</v>
      </c>
      <c r="H59" s="59">
        <v>0</v>
      </c>
      <c r="I59" s="190">
        <v>0</v>
      </c>
      <c r="J59" s="191" t="s">
        <v>97</v>
      </c>
      <c r="K59" s="188" t="s">
        <v>30</v>
      </c>
    </row>
    <row r="60" spans="1:11" ht="12" customHeight="1">
      <c r="A60" s="187" t="s">
        <v>150</v>
      </c>
      <c r="B60" s="41" t="s">
        <v>103</v>
      </c>
      <c r="C60" s="188" t="s">
        <v>96</v>
      </c>
      <c r="D60" s="43">
        <v>43920</v>
      </c>
      <c r="E60" s="43">
        <v>44100</v>
      </c>
      <c r="F60" s="189">
        <f t="shared" si="1"/>
        <v>2515000</v>
      </c>
      <c r="G60" s="45">
        <v>2515000</v>
      </c>
      <c r="H60" s="59">
        <v>0</v>
      </c>
      <c r="I60" s="190">
        <v>0</v>
      </c>
      <c r="J60" s="191" t="s">
        <v>97</v>
      </c>
      <c r="K60" s="188" t="s">
        <v>30</v>
      </c>
    </row>
    <row r="61" spans="1:11" ht="12" customHeight="1">
      <c r="A61" s="193" t="s">
        <v>151</v>
      </c>
      <c r="B61" s="66" t="s">
        <v>103</v>
      </c>
      <c r="C61" s="194" t="s">
        <v>96</v>
      </c>
      <c r="D61" s="69">
        <v>43920</v>
      </c>
      <c r="E61" s="69">
        <v>44100</v>
      </c>
      <c r="F61" s="195">
        <f t="shared" si="1"/>
        <v>1910000</v>
      </c>
      <c r="G61" s="202">
        <v>1910000</v>
      </c>
      <c r="H61" s="72">
        <v>0</v>
      </c>
      <c r="I61" s="196">
        <v>0</v>
      </c>
      <c r="J61" s="197" t="s">
        <v>97</v>
      </c>
      <c r="K61" s="194" t="s">
        <v>30</v>
      </c>
    </row>
    <row r="62" spans="1:11" ht="12" customHeight="1">
      <c r="A62" s="198" t="s">
        <v>152</v>
      </c>
      <c r="B62" s="74" t="s">
        <v>103</v>
      </c>
      <c r="C62" s="182" t="s">
        <v>96</v>
      </c>
      <c r="D62" s="75">
        <v>43920</v>
      </c>
      <c r="E62" s="75">
        <v>44100</v>
      </c>
      <c r="F62" s="183">
        <f t="shared" si="1"/>
        <v>1265000</v>
      </c>
      <c r="G62" s="184">
        <v>1265000</v>
      </c>
      <c r="H62" s="76">
        <v>0</v>
      </c>
      <c r="I62" s="185">
        <v>0</v>
      </c>
      <c r="J62" s="186" t="s">
        <v>97</v>
      </c>
      <c r="K62" s="182" t="s">
        <v>30</v>
      </c>
    </row>
    <row r="63" spans="1:11" ht="12" customHeight="1">
      <c r="A63" s="187" t="s">
        <v>153</v>
      </c>
      <c r="B63" s="41" t="s">
        <v>103</v>
      </c>
      <c r="C63" s="188" t="s">
        <v>96</v>
      </c>
      <c r="D63" s="43">
        <v>43920</v>
      </c>
      <c r="E63" s="43">
        <v>44100</v>
      </c>
      <c r="F63" s="189">
        <f t="shared" si="1"/>
        <v>1975000</v>
      </c>
      <c r="G63" s="45">
        <v>1975000</v>
      </c>
      <c r="H63" s="59">
        <v>0</v>
      </c>
      <c r="I63" s="190">
        <v>0</v>
      </c>
      <c r="J63" s="191" t="s">
        <v>97</v>
      </c>
      <c r="K63" s="188" t="s">
        <v>30</v>
      </c>
    </row>
    <row r="64" spans="1:11" ht="12" customHeight="1">
      <c r="A64" s="187" t="s">
        <v>154</v>
      </c>
      <c r="B64" s="41" t="s">
        <v>103</v>
      </c>
      <c r="C64" s="188" t="s">
        <v>96</v>
      </c>
      <c r="D64" s="43">
        <v>43920</v>
      </c>
      <c r="E64" s="43">
        <v>44100</v>
      </c>
      <c r="F64" s="189">
        <f t="shared" si="1"/>
        <v>1080000</v>
      </c>
      <c r="G64" s="45">
        <v>1080000</v>
      </c>
      <c r="H64" s="59">
        <v>0</v>
      </c>
      <c r="I64" s="190">
        <v>0</v>
      </c>
      <c r="J64" s="191" t="s">
        <v>97</v>
      </c>
      <c r="K64" s="188" t="s">
        <v>30</v>
      </c>
    </row>
    <row r="65" spans="1:11" ht="12" customHeight="1">
      <c r="A65" s="187" t="s">
        <v>155</v>
      </c>
      <c r="B65" s="41" t="s">
        <v>103</v>
      </c>
      <c r="C65" s="188" t="s">
        <v>96</v>
      </c>
      <c r="D65" s="43">
        <v>43921</v>
      </c>
      <c r="E65" s="43">
        <v>44101</v>
      </c>
      <c r="F65" s="189">
        <f t="shared" si="1"/>
        <v>2500000</v>
      </c>
      <c r="G65" s="45">
        <v>2500000</v>
      </c>
      <c r="H65" s="59">
        <v>0</v>
      </c>
      <c r="I65" s="190">
        <v>0</v>
      </c>
      <c r="J65" s="191" t="s">
        <v>97</v>
      </c>
      <c r="K65" s="188" t="s">
        <v>30</v>
      </c>
    </row>
    <row r="66" spans="1:11" ht="12" customHeight="1">
      <c r="A66" s="187" t="s">
        <v>156</v>
      </c>
      <c r="B66" s="41" t="s">
        <v>103</v>
      </c>
      <c r="C66" s="188" t="s">
        <v>96</v>
      </c>
      <c r="D66" s="43">
        <v>43921</v>
      </c>
      <c r="E66" s="43">
        <v>44101</v>
      </c>
      <c r="F66" s="189">
        <f t="shared" si="1"/>
        <v>7200000</v>
      </c>
      <c r="G66" s="45">
        <v>7200000</v>
      </c>
      <c r="H66" s="59">
        <v>0</v>
      </c>
      <c r="I66" s="190">
        <v>0</v>
      </c>
      <c r="J66" s="191" t="s">
        <v>97</v>
      </c>
      <c r="K66" s="188" t="s">
        <v>30</v>
      </c>
    </row>
    <row r="67" spans="1:11" ht="12" customHeight="1">
      <c r="A67" s="187" t="s">
        <v>157</v>
      </c>
      <c r="B67" s="41" t="s">
        <v>103</v>
      </c>
      <c r="C67" s="188" t="s">
        <v>96</v>
      </c>
      <c r="D67" s="43">
        <v>43921</v>
      </c>
      <c r="E67" s="43">
        <v>44101</v>
      </c>
      <c r="F67" s="189">
        <f t="shared" si="1"/>
        <v>7200000</v>
      </c>
      <c r="G67" s="45">
        <v>7200000</v>
      </c>
      <c r="H67" s="59">
        <v>0</v>
      </c>
      <c r="I67" s="190">
        <v>0</v>
      </c>
      <c r="J67" s="191" t="s">
        <v>97</v>
      </c>
      <c r="K67" s="188" t="s">
        <v>30</v>
      </c>
    </row>
    <row r="68" spans="1:11" ht="12" customHeight="1">
      <c r="A68" s="187" t="s">
        <v>158</v>
      </c>
      <c r="B68" s="41" t="s">
        <v>103</v>
      </c>
      <c r="C68" s="188" t="s">
        <v>96</v>
      </c>
      <c r="D68" s="43">
        <v>43921</v>
      </c>
      <c r="E68" s="43">
        <v>44101</v>
      </c>
      <c r="F68" s="189">
        <f t="shared" si="1"/>
        <v>7200000</v>
      </c>
      <c r="G68" s="45">
        <v>7200000</v>
      </c>
      <c r="H68" s="59">
        <v>0</v>
      </c>
      <c r="I68" s="190">
        <v>0</v>
      </c>
      <c r="J68" s="191" t="s">
        <v>97</v>
      </c>
      <c r="K68" s="188" t="s">
        <v>30</v>
      </c>
    </row>
    <row r="69" spans="1:11" ht="12" customHeight="1">
      <c r="A69" s="187" t="s">
        <v>159</v>
      </c>
      <c r="B69" s="41" t="s">
        <v>103</v>
      </c>
      <c r="C69" s="188" t="s">
        <v>96</v>
      </c>
      <c r="D69" s="43">
        <v>43921</v>
      </c>
      <c r="E69" s="43">
        <v>44101</v>
      </c>
      <c r="F69" s="189">
        <f t="shared" si="1"/>
        <v>7200000</v>
      </c>
      <c r="G69" s="45">
        <v>7200000</v>
      </c>
      <c r="H69" s="59">
        <v>0</v>
      </c>
      <c r="I69" s="190">
        <v>0</v>
      </c>
      <c r="J69" s="191" t="s">
        <v>97</v>
      </c>
      <c r="K69" s="188" t="s">
        <v>30</v>
      </c>
    </row>
    <row r="70" spans="1:11" ht="12" customHeight="1">
      <c r="A70" s="187" t="s">
        <v>160</v>
      </c>
      <c r="B70" s="41" t="s">
        <v>103</v>
      </c>
      <c r="C70" s="188" t="s">
        <v>96</v>
      </c>
      <c r="D70" s="43">
        <v>43921</v>
      </c>
      <c r="E70" s="43">
        <v>44101</v>
      </c>
      <c r="F70" s="189">
        <f t="shared" si="1"/>
        <v>4250000</v>
      </c>
      <c r="G70" s="45">
        <v>4250000</v>
      </c>
      <c r="H70" s="59">
        <v>0</v>
      </c>
      <c r="I70" s="190">
        <v>0</v>
      </c>
      <c r="J70" s="191" t="s">
        <v>97</v>
      </c>
      <c r="K70" s="188" t="s">
        <v>30</v>
      </c>
    </row>
    <row r="71" spans="1:11" ht="12" customHeight="1">
      <c r="A71" s="187" t="s">
        <v>161</v>
      </c>
      <c r="B71" s="41" t="s">
        <v>103</v>
      </c>
      <c r="C71" s="188" t="s">
        <v>96</v>
      </c>
      <c r="D71" s="43">
        <v>43921</v>
      </c>
      <c r="E71" s="43">
        <v>44101</v>
      </c>
      <c r="F71" s="189">
        <f t="shared" si="1"/>
        <v>4250000</v>
      </c>
      <c r="G71" s="45">
        <v>4250000</v>
      </c>
      <c r="H71" s="59">
        <v>0</v>
      </c>
      <c r="I71" s="190">
        <v>0</v>
      </c>
      <c r="J71" s="191" t="s">
        <v>97</v>
      </c>
      <c r="K71" s="188" t="s">
        <v>30</v>
      </c>
    </row>
    <row r="72" spans="1:11" ht="12" customHeight="1">
      <c r="A72" s="187" t="s">
        <v>162</v>
      </c>
      <c r="B72" s="41" t="s">
        <v>103</v>
      </c>
      <c r="C72" s="188" t="s">
        <v>96</v>
      </c>
      <c r="D72" s="43">
        <v>43921</v>
      </c>
      <c r="E72" s="43">
        <v>44101</v>
      </c>
      <c r="F72" s="189">
        <f t="shared" si="1"/>
        <v>7000000</v>
      </c>
      <c r="G72" s="45">
        <v>7000000</v>
      </c>
      <c r="H72" s="59">
        <v>0</v>
      </c>
      <c r="I72" s="190">
        <v>0</v>
      </c>
      <c r="J72" s="191" t="s">
        <v>97</v>
      </c>
      <c r="K72" s="188" t="s">
        <v>30</v>
      </c>
    </row>
    <row r="73" spans="1:11" ht="12" customHeight="1">
      <c r="A73" s="187" t="s">
        <v>163</v>
      </c>
      <c r="B73" s="41" t="s">
        <v>103</v>
      </c>
      <c r="C73" s="188" t="s">
        <v>96</v>
      </c>
      <c r="D73" s="43">
        <v>43921</v>
      </c>
      <c r="E73" s="43">
        <v>44101</v>
      </c>
      <c r="F73" s="189">
        <f t="shared" si="1"/>
        <v>9000000</v>
      </c>
      <c r="G73" s="45">
        <v>9000000</v>
      </c>
      <c r="H73" s="59">
        <v>0</v>
      </c>
      <c r="I73" s="190">
        <v>0</v>
      </c>
      <c r="J73" s="191" t="s">
        <v>97</v>
      </c>
      <c r="K73" s="188" t="s">
        <v>30</v>
      </c>
    </row>
    <row r="74" spans="1:11" ht="12" customHeight="1">
      <c r="A74" s="187" t="s">
        <v>164</v>
      </c>
      <c r="B74" s="41" t="s">
        <v>103</v>
      </c>
      <c r="C74" s="188" t="s">
        <v>96</v>
      </c>
      <c r="D74" s="43">
        <v>43921</v>
      </c>
      <c r="E74" s="43">
        <v>44101</v>
      </c>
      <c r="F74" s="189">
        <f t="shared" ref="F74:F105" si="2">+G74+H74*$C$4</f>
        <v>2500000</v>
      </c>
      <c r="G74" s="45">
        <v>2500000</v>
      </c>
      <c r="H74" s="59">
        <v>0</v>
      </c>
      <c r="I74" s="190">
        <v>0</v>
      </c>
      <c r="J74" s="191" t="s">
        <v>97</v>
      </c>
      <c r="K74" s="188" t="s">
        <v>30</v>
      </c>
    </row>
    <row r="75" spans="1:11" ht="12" customHeight="1">
      <c r="A75" s="187" t="s">
        <v>165</v>
      </c>
      <c r="B75" s="41" t="s">
        <v>103</v>
      </c>
      <c r="C75" s="188" t="s">
        <v>96</v>
      </c>
      <c r="D75" s="43">
        <v>43921</v>
      </c>
      <c r="E75" s="43">
        <v>44101</v>
      </c>
      <c r="F75" s="189">
        <f t="shared" si="2"/>
        <v>511000</v>
      </c>
      <c r="G75" s="45">
        <v>511000</v>
      </c>
      <c r="H75" s="59">
        <v>0</v>
      </c>
      <c r="I75" s="190">
        <v>0</v>
      </c>
      <c r="J75" s="191" t="s">
        <v>97</v>
      </c>
      <c r="K75" s="188" t="s">
        <v>30</v>
      </c>
    </row>
    <row r="76" spans="1:11" ht="12" customHeight="1">
      <c r="A76" s="187" t="s">
        <v>166</v>
      </c>
      <c r="B76" s="41" t="s">
        <v>103</v>
      </c>
      <c r="C76" s="188" t="s">
        <v>96</v>
      </c>
      <c r="D76" s="43">
        <v>43921</v>
      </c>
      <c r="E76" s="43">
        <v>44101</v>
      </c>
      <c r="F76" s="189">
        <f t="shared" si="2"/>
        <v>219000</v>
      </c>
      <c r="G76" s="45">
        <v>219000</v>
      </c>
      <c r="H76" s="59">
        <v>0</v>
      </c>
      <c r="I76" s="190">
        <v>0</v>
      </c>
      <c r="J76" s="191" t="s">
        <v>97</v>
      </c>
      <c r="K76" s="188" t="s">
        <v>30</v>
      </c>
    </row>
    <row r="77" spans="1:11" ht="12" customHeight="1">
      <c r="A77" s="187" t="s">
        <v>167</v>
      </c>
      <c r="B77" s="41" t="s">
        <v>103</v>
      </c>
      <c r="C77" s="188" t="s">
        <v>96</v>
      </c>
      <c r="D77" s="43">
        <v>43921</v>
      </c>
      <c r="E77" s="43">
        <v>44101</v>
      </c>
      <c r="F77" s="189">
        <f t="shared" si="2"/>
        <v>3745000</v>
      </c>
      <c r="G77" s="45">
        <v>3745000</v>
      </c>
      <c r="H77" s="59">
        <v>0</v>
      </c>
      <c r="I77" s="190">
        <v>0</v>
      </c>
      <c r="J77" s="191" t="s">
        <v>97</v>
      </c>
      <c r="K77" s="188" t="s">
        <v>30</v>
      </c>
    </row>
    <row r="78" spans="1:11" ht="12" customHeight="1">
      <c r="A78" s="187" t="s">
        <v>168</v>
      </c>
      <c r="B78" s="41" t="s">
        <v>103</v>
      </c>
      <c r="C78" s="188" t="s">
        <v>96</v>
      </c>
      <c r="D78" s="43">
        <v>43921</v>
      </c>
      <c r="E78" s="43">
        <v>44101</v>
      </c>
      <c r="F78" s="189">
        <f t="shared" si="2"/>
        <v>1605000</v>
      </c>
      <c r="G78" s="45">
        <v>1605000</v>
      </c>
      <c r="H78" s="59">
        <v>0</v>
      </c>
      <c r="I78" s="190">
        <v>0</v>
      </c>
      <c r="J78" s="191" t="s">
        <v>97</v>
      </c>
      <c r="K78" s="188" t="s">
        <v>30</v>
      </c>
    </row>
    <row r="79" spans="1:11" ht="12" customHeight="1">
      <c r="A79" s="187" t="s">
        <v>169</v>
      </c>
      <c r="B79" s="41" t="s">
        <v>103</v>
      </c>
      <c r="C79" s="188" t="s">
        <v>96</v>
      </c>
      <c r="D79" s="43">
        <v>43921</v>
      </c>
      <c r="E79" s="43">
        <v>44101</v>
      </c>
      <c r="F79" s="189">
        <f t="shared" si="2"/>
        <v>7112000</v>
      </c>
      <c r="G79" s="45">
        <v>7112000</v>
      </c>
      <c r="H79" s="59">
        <v>0</v>
      </c>
      <c r="I79" s="190">
        <v>0</v>
      </c>
      <c r="J79" s="191" t="s">
        <v>97</v>
      </c>
      <c r="K79" s="188" t="s">
        <v>30</v>
      </c>
    </row>
    <row r="80" spans="1:11" ht="12" customHeight="1">
      <c r="A80" s="187" t="s">
        <v>170</v>
      </c>
      <c r="B80" s="41" t="s">
        <v>103</v>
      </c>
      <c r="C80" s="188" t="s">
        <v>96</v>
      </c>
      <c r="D80" s="43">
        <v>43921</v>
      </c>
      <c r="E80" s="43">
        <v>44101</v>
      </c>
      <c r="F80" s="189">
        <f t="shared" si="2"/>
        <v>3048000</v>
      </c>
      <c r="G80" s="45">
        <v>3048000</v>
      </c>
      <c r="H80" s="59">
        <v>0</v>
      </c>
      <c r="I80" s="190">
        <v>0</v>
      </c>
      <c r="J80" s="191" t="s">
        <v>97</v>
      </c>
      <c r="K80" s="188" t="s">
        <v>30</v>
      </c>
    </row>
    <row r="81" spans="1:11" ht="12" customHeight="1">
      <c r="A81" s="187" t="s">
        <v>171</v>
      </c>
      <c r="B81" s="41" t="s">
        <v>103</v>
      </c>
      <c r="C81" s="188" t="s">
        <v>96</v>
      </c>
      <c r="D81" s="43">
        <v>43921</v>
      </c>
      <c r="E81" s="43">
        <v>44101</v>
      </c>
      <c r="F81" s="189">
        <f t="shared" si="2"/>
        <v>8946000</v>
      </c>
      <c r="G81" s="45">
        <v>8946000</v>
      </c>
      <c r="H81" s="59">
        <v>0</v>
      </c>
      <c r="I81" s="190">
        <v>0</v>
      </c>
      <c r="J81" s="191" t="s">
        <v>97</v>
      </c>
      <c r="K81" s="188" t="s">
        <v>30</v>
      </c>
    </row>
    <row r="82" spans="1:11" ht="12" customHeight="1">
      <c r="A82" s="187" t="s">
        <v>172</v>
      </c>
      <c r="B82" s="41" t="s">
        <v>103</v>
      </c>
      <c r="C82" s="188" t="s">
        <v>96</v>
      </c>
      <c r="D82" s="43">
        <v>43921</v>
      </c>
      <c r="E82" s="43">
        <v>44101</v>
      </c>
      <c r="F82" s="189">
        <f t="shared" si="2"/>
        <v>3834000</v>
      </c>
      <c r="G82" s="45">
        <v>3834000</v>
      </c>
      <c r="H82" s="59">
        <v>0</v>
      </c>
      <c r="I82" s="190">
        <v>0</v>
      </c>
      <c r="J82" s="191" t="s">
        <v>97</v>
      </c>
      <c r="K82" s="188" t="s">
        <v>30</v>
      </c>
    </row>
    <row r="83" spans="1:11" ht="12" customHeight="1">
      <c r="A83" s="187" t="s">
        <v>173</v>
      </c>
      <c r="B83" s="41" t="s">
        <v>103</v>
      </c>
      <c r="C83" s="188" t="s">
        <v>96</v>
      </c>
      <c r="D83" s="43">
        <v>43921</v>
      </c>
      <c r="E83" s="43">
        <v>44101</v>
      </c>
      <c r="F83" s="189">
        <f t="shared" si="2"/>
        <v>2807000</v>
      </c>
      <c r="G83" s="45">
        <v>2807000</v>
      </c>
      <c r="H83" s="59">
        <v>0</v>
      </c>
      <c r="I83" s="190">
        <v>0</v>
      </c>
      <c r="J83" s="191" t="s">
        <v>97</v>
      </c>
      <c r="K83" s="188" t="s">
        <v>30</v>
      </c>
    </row>
    <row r="84" spans="1:11" ht="12" customHeight="1">
      <c r="A84" s="187" t="s">
        <v>174</v>
      </c>
      <c r="B84" s="41" t="s">
        <v>103</v>
      </c>
      <c r="C84" s="188" t="s">
        <v>96</v>
      </c>
      <c r="D84" s="43">
        <v>43921</v>
      </c>
      <c r="E84" s="43">
        <v>44101</v>
      </c>
      <c r="F84" s="189">
        <f t="shared" si="2"/>
        <v>1203000</v>
      </c>
      <c r="G84" s="45">
        <v>1203000</v>
      </c>
      <c r="H84" s="59">
        <v>0</v>
      </c>
      <c r="I84" s="190">
        <v>0</v>
      </c>
      <c r="J84" s="191" t="s">
        <v>97</v>
      </c>
      <c r="K84" s="188" t="s">
        <v>30</v>
      </c>
    </row>
    <row r="85" spans="1:11" ht="12" customHeight="1">
      <c r="A85" s="187" t="s">
        <v>175</v>
      </c>
      <c r="B85" s="41" t="s">
        <v>103</v>
      </c>
      <c r="C85" s="188" t="s">
        <v>96</v>
      </c>
      <c r="D85" s="43">
        <v>43921</v>
      </c>
      <c r="E85" s="43">
        <v>44101</v>
      </c>
      <c r="F85" s="189">
        <f t="shared" si="2"/>
        <v>4487000</v>
      </c>
      <c r="G85" s="45">
        <v>4487000</v>
      </c>
      <c r="H85" s="59">
        <v>0</v>
      </c>
      <c r="I85" s="190">
        <v>0</v>
      </c>
      <c r="J85" s="191" t="s">
        <v>97</v>
      </c>
      <c r="K85" s="188" t="s">
        <v>30</v>
      </c>
    </row>
    <row r="86" spans="1:11" ht="12" customHeight="1">
      <c r="A86" s="187" t="s">
        <v>176</v>
      </c>
      <c r="B86" s="41" t="s">
        <v>103</v>
      </c>
      <c r="C86" s="188" t="s">
        <v>96</v>
      </c>
      <c r="D86" s="43">
        <v>43921</v>
      </c>
      <c r="E86" s="43">
        <v>44101</v>
      </c>
      <c r="F86" s="189">
        <f t="shared" si="2"/>
        <v>1923000</v>
      </c>
      <c r="G86" s="45">
        <v>1923000</v>
      </c>
      <c r="H86" s="59">
        <v>0</v>
      </c>
      <c r="I86" s="190">
        <v>0</v>
      </c>
      <c r="J86" s="191" t="s">
        <v>97</v>
      </c>
      <c r="K86" s="188" t="s">
        <v>30</v>
      </c>
    </row>
    <row r="87" spans="1:11" ht="12" customHeight="1">
      <c r="A87" s="187" t="s">
        <v>177</v>
      </c>
      <c r="B87" s="41" t="s">
        <v>103</v>
      </c>
      <c r="C87" s="188" t="s">
        <v>96</v>
      </c>
      <c r="D87" s="43">
        <v>43921</v>
      </c>
      <c r="E87" s="43">
        <v>44101</v>
      </c>
      <c r="F87" s="189">
        <f t="shared" si="2"/>
        <v>2877000</v>
      </c>
      <c r="G87" s="45">
        <v>2877000</v>
      </c>
      <c r="H87" s="190">
        <v>0</v>
      </c>
      <c r="I87" s="190">
        <v>0</v>
      </c>
      <c r="J87" s="191" t="s">
        <v>97</v>
      </c>
      <c r="K87" s="188" t="s">
        <v>30</v>
      </c>
    </row>
    <row r="88" spans="1:11" ht="12" customHeight="1">
      <c r="A88" s="187" t="s">
        <v>178</v>
      </c>
      <c r="B88" s="41" t="s">
        <v>103</v>
      </c>
      <c r="C88" s="188" t="s">
        <v>96</v>
      </c>
      <c r="D88" s="43">
        <v>43921</v>
      </c>
      <c r="E88" s="43">
        <v>44101</v>
      </c>
      <c r="F88" s="189">
        <f t="shared" si="2"/>
        <v>1233000</v>
      </c>
      <c r="G88" s="45">
        <v>1233000</v>
      </c>
      <c r="H88" s="59">
        <v>0</v>
      </c>
      <c r="I88" s="190">
        <v>0</v>
      </c>
      <c r="J88" s="191" t="s">
        <v>97</v>
      </c>
      <c r="K88" s="188" t="s">
        <v>30</v>
      </c>
    </row>
    <row r="89" spans="1:11" ht="12" customHeight="1">
      <c r="A89" s="187" t="s">
        <v>179</v>
      </c>
      <c r="B89" s="41" t="s">
        <v>103</v>
      </c>
      <c r="C89" s="188" t="s">
        <v>96</v>
      </c>
      <c r="D89" s="43">
        <v>43921</v>
      </c>
      <c r="E89" s="43">
        <v>44101</v>
      </c>
      <c r="F89" s="189">
        <f t="shared" si="2"/>
        <v>3850000</v>
      </c>
      <c r="G89" s="45">
        <v>3850000</v>
      </c>
      <c r="H89" s="59">
        <v>0</v>
      </c>
      <c r="I89" s="190">
        <v>0</v>
      </c>
      <c r="J89" s="191" t="s">
        <v>97</v>
      </c>
      <c r="K89" s="188" t="s">
        <v>30</v>
      </c>
    </row>
    <row r="90" spans="1:11" ht="12" customHeight="1">
      <c r="A90" s="187" t="s">
        <v>180</v>
      </c>
      <c r="B90" s="41" t="s">
        <v>103</v>
      </c>
      <c r="C90" s="188" t="s">
        <v>96</v>
      </c>
      <c r="D90" s="43">
        <v>43921</v>
      </c>
      <c r="E90" s="43">
        <v>44101</v>
      </c>
      <c r="F90" s="189">
        <f t="shared" si="2"/>
        <v>1155000</v>
      </c>
      <c r="G90" s="45">
        <v>1155000</v>
      </c>
      <c r="H90" s="59">
        <v>0</v>
      </c>
      <c r="I90" s="190">
        <v>0</v>
      </c>
      <c r="J90" s="191" t="s">
        <v>97</v>
      </c>
      <c r="K90" s="188" t="s">
        <v>30</v>
      </c>
    </row>
    <row r="91" spans="1:11" ht="12" customHeight="1">
      <c r="A91" s="187" t="s">
        <v>181</v>
      </c>
      <c r="B91" s="41" t="s">
        <v>103</v>
      </c>
      <c r="C91" s="188" t="s">
        <v>96</v>
      </c>
      <c r="D91" s="43">
        <v>43921</v>
      </c>
      <c r="E91" s="43">
        <v>44101</v>
      </c>
      <c r="F91" s="189">
        <f t="shared" si="2"/>
        <v>1400000</v>
      </c>
      <c r="G91" s="45">
        <v>1400000</v>
      </c>
      <c r="H91" s="59">
        <v>0</v>
      </c>
      <c r="I91" s="190">
        <v>0</v>
      </c>
      <c r="J91" s="191" t="s">
        <v>97</v>
      </c>
      <c r="K91" s="188" t="s">
        <v>30</v>
      </c>
    </row>
    <row r="92" spans="1:11" ht="12" customHeight="1">
      <c r="A92" s="187" t="s">
        <v>182</v>
      </c>
      <c r="B92" s="41" t="s">
        <v>103</v>
      </c>
      <c r="C92" s="188" t="s">
        <v>96</v>
      </c>
      <c r="D92" s="43">
        <v>43921</v>
      </c>
      <c r="E92" s="43">
        <v>44101</v>
      </c>
      <c r="F92" s="189">
        <f t="shared" si="2"/>
        <v>600000</v>
      </c>
      <c r="G92" s="45">
        <v>600000</v>
      </c>
      <c r="H92" s="59">
        <v>0</v>
      </c>
      <c r="I92" s="190">
        <v>0</v>
      </c>
      <c r="J92" s="191" t="s">
        <v>97</v>
      </c>
      <c r="K92" s="188" t="s">
        <v>30</v>
      </c>
    </row>
    <row r="93" spans="1:11" ht="12" customHeight="1">
      <c r="A93" s="187" t="s">
        <v>183</v>
      </c>
      <c r="B93" s="41" t="s">
        <v>184</v>
      </c>
      <c r="C93" s="188" t="s">
        <v>96</v>
      </c>
      <c r="D93" s="43">
        <v>43893</v>
      </c>
      <c r="E93" s="43">
        <v>43923</v>
      </c>
      <c r="F93" s="189">
        <f t="shared" si="2"/>
        <v>377000</v>
      </c>
      <c r="G93" s="45">
        <v>377000</v>
      </c>
      <c r="H93" s="59">
        <v>0</v>
      </c>
      <c r="I93" s="190">
        <v>0</v>
      </c>
      <c r="J93" s="191" t="s">
        <v>97</v>
      </c>
      <c r="K93" s="188" t="s">
        <v>30</v>
      </c>
    </row>
    <row r="94" spans="1:11" ht="12" customHeight="1">
      <c r="A94" s="187" t="s">
        <v>185</v>
      </c>
      <c r="B94" s="41" t="s">
        <v>186</v>
      </c>
      <c r="C94" s="188" t="s">
        <v>96</v>
      </c>
      <c r="D94" s="43">
        <v>43896</v>
      </c>
      <c r="E94" s="43">
        <v>43926</v>
      </c>
      <c r="F94" s="189">
        <f t="shared" si="2"/>
        <v>40806255</v>
      </c>
      <c r="G94" s="45">
        <v>40806255</v>
      </c>
      <c r="H94" s="59">
        <v>0</v>
      </c>
      <c r="I94" s="190">
        <v>0</v>
      </c>
      <c r="J94" s="191" t="s">
        <v>97</v>
      </c>
      <c r="K94" s="188" t="s">
        <v>30</v>
      </c>
    </row>
    <row r="95" spans="1:11" ht="12" customHeight="1">
      <c r="A95" s="187" t="s">
        <v>187</v>
      </c>
      <c r="B95" s="41" t="s">
        <v>186</v>
      </c>
      <c r="C95" s="188" t="s">
        <v>96</v>
      </c>
      <c r="D95" s="43">
        <v>43899</v>
      </c>
      <c r="E95" s="43">
        <v>43929</v>
      </c>
      <c r="F95" s="189">
        <f t="shared" si="2"/>
        <v>17190188</v>
      </c>
      <c r="G95" s="45">
        <v>17190188</v>
      </c>
      <c r="H95" s="59">
        <v>0</v>
      </c>
      <c r="I95" s="190">
        <v>0</v>
      </c>
      <c r="J95" s="191" t="s">
        <v>97</v>
      </c>
      <c r="K95" s="188" t="s">
        <v>30</v>
      </c>
    </row>
    <row r="96" spans="1:11" ht="12" customHeight="1">
      <c r="A96" s="187" t="s">
        <v>188</v>
      </c>
      <c r="B96" s="41" t="s">
        <v>186</v>
      </c>
      <c r="C96" s="188" t="s">
        <v>96</v>
      </c>
      <c r="D96" s="43">
        <v>43899</v>
      </c>
      <c r="E96" s="43">
        <v>43929</v>
      </c>
      <c r="F96" s="189">
        <f t="shared" si="2"/>
        <v>14471893</v>
      </c>
      <c r="G96" s="45">
        <v>14471893</v>
      </c>
      <c r="H96" s="59">
        <v>0</v>
      </c>
      <c r="I96" s="190">
        <v>0</v>
      </c>
      <c r="J96" s="191" t="s">
        <v>97</v>
      </c>
      <c r="K96" s="188" t="s">
        <v>30</v>
      </c>
    </row>
    <row r="97" spans="1:11" ht="12" customHeight="1">
      <c r="A97" s="187" t="s">
        <v>189</v>
      </c>
      <c r="B97" s="41" t="s">
        <v>186</v>
      </c>
      <c r="C97" s="188" t="s">
        <v>96</v>
      </c>
      <c r="D97" s="43">
        <v>43899</v>
      </c>
      <c r="E97" s="43">
        <v>43929</v>
      </c>
      <c r="F97" s="189">
        <f t="shared" si="2"/>
        <v>6852774</v>
      </c>
      <c r="G97" s="45">
        <v>6852774</v>
      </c>
      <c r="H97" s="59">
        <v>0</v>
      </c>
      <c r="I97" s="190">
        <v>0</v>
      </c>
      <c r="J97" s="191" t="s">
        <v>97</v>
      </c>
      <c r="K97" s="188" t="s">
        <v>30</v>
      </c>
    </row>
    <row r="98" spans="1:11" ht="12" customHeight="1">
      <c r="A98" s="187" t="s">
        <v>190</v>
      </c>
      <c r="B98" s="41" t="s">
        <v>186</v>
      </c>
      <c r="C98" s="188" t="s">
        <v>96</v>
      </c>
      <c r="D98" s="43">
        <v>43899</v>
      </c>
      <c r="E98" s="43">
        <v>43929</v>
      </c>
      <c r="F98" s="189">
        <f t="shared" si="2"/>
        <v>3083956</v>
      </c>
      <c r="G98" s="45">
        <v>3083956</v>
      </c>
      <c r="H98" s="59">
        <v>0</v>
      </c>
      <c r="I98" s="190">
        <v>0</v>
      </c>
      <c r="J98" s="191" t="s">
        <v>97</v>
      </c>
      <c r="K98" s="188" t="s">
        <v>30</v>
      </c>
    </row>
    <row r="99" spans="1:11" ht="12" customHeight="1">
      <c r="A99" s="187" t="s">
        <v>191</v>
      </c>
      <c r="B99" s="41" t="s">
        <v>186</v>
      </c>
      <c r="C99" s="188" t="s">
        <v>96</v>
      </c>
      <c r="D99" s="43">
        <v>43899</v>
      </c>
      <c r="E99" s="43">
        <v>43929</v>
      </c>
      <c r="F99" s="189">
        <f t="shared" si="2"/>
        <v>114537527</v>
      </c>
      <c r="G99" s="45">
        <v>114537527</v>
      </c>
      <c r="H99" s="59">
        <v>0</v>
      </c>
      <c r="I99" s="190">
        <v>0</v>
      </c>
      <c r="J99" s="191" t="s">
        <v>97</v>
      </c>
      <c r="K99" s="188" t="s">
        <v>30</v>
      </c>
    </row>
    <row r="100" spans="1:11" ht="12" customHeight="1">
      <c r="A100" s="187" t="s">
        <v>192</v>
      </c>
      <c r="B100" s="41" t="s">
        <v>186</v>
      </c>
      <c r="C100" s="188" t="s">
        <v>96</v>
      </c>
      <c r="D100" s="43">
        <v>43899</v>
      </c>
      <c r="E100" s="43">
        <v>43929</v>
      </c>
      <c r="F100" s="189">
        <f t="shared" si="2"/>
        <v>8267227</v>
      </c>
      <c r="G100" s="45">
        <v>8267227</v>
      </c>
      <c r="H100" s="59">
        <v>0</v>
      </c>
      <c r="I100" s="190">
        <v>0</v>
      </c>
      <c r="J100" s="191" t="s">
        <v>97</v>
      </c>
      <c r="K100" s="188" t="s">
        <v>30</v>
      </c>
    </row>
    <row r="101" spans="1:11" ht="12" customHeight="1">
      <c r="A101" s="187" t="s">
        <v>193</v>
      </c>
      <c r="B101" s="41" t="s">
        <v>186</v>
      </c>
      <c r="C101" s="188" t="s">
        <v>96</v>
      </c>
      <c r="D101" s="43">
        <v>43899</v>
      </c>
      <c r="E101" s="43">
        <v>43929</v>
      </c>
      <c r="F101" s="189">
        <f t="shared" si="2"/>
        <v>14476972</v>
      </c>
      <c r="G101" s="45">
        <v>14476972</v>
      </c>
      <c r="H101" s="59">
        <v>0</v>
      </c>
      <c r="I101" s="190">
        <v>0</v>
      </c>
      <c r="J101" s="191" t="s">
        <v>97</v>
      </c>
      <c r="K101" s="188" t="s">
        <v>30</v>
      </c>
    </row>
    <row r="102" spans="1:11" ht="12" customHeight="1">
      <c r="A102" s="187" t="s">
        <v>194</v>
      </c>
      <c r="B102" s="41" t="s">
        <v>186</v>
      </c>
      <c r="C102" s="188" t="s">
        <v>96</v>
      </c>
      <c r="D102" s="43">
        <v>43902</v>
      </c>
      <c r="E102" s="43">
        <v>43932</v>
      </c>
      <c r="F102" s="189">
        <f t="shared" si="2"/>
        <v>105011042</v>
      </c>
      <c r="G102" s="45">
        <v>105011042</v>
      </c>
      <c r="H102" s="59">
        <v>0</v>
      </c>
      <c r="I102" s="190">
        <v>0</v>
      </c>
      <c r="J102" s="191" t="s">
        <v>97</v>
      </c>
      <c r="K102" s="188" t="s">
        <v>30</v>
      </c>
    </row>
    <row r="103" spans="1:11" ht="12" customHeight="1">
      <c r="A103" s="187" t="s">
        <v>195</v>
      </c>
      <c r="B103" s="41" t="s">
        <v>186</v>
      </c>
      <c r="C103" s="188" t="s">
        <v>96</v>
      </c>
      <c r="D103" s="43">
        <v>43900</v>
      </c>
      <c r="E103" s="43">
        <v>43960</v>
      </c>
      <c r="F103" s="189">
        <f t="shared" si="2"/>
        <v>79274644</v>
      </c>
      <c r="G103" s="45">
        <v>79274644</v>
      </c>
      <c r="H103" s="59">
        <v>0</v>
      </c>
      <c r="I103" s="190">
        <v>0</v>
      </c>
      <c r="J103" s="191" t="s">
        <v>97</v>
      </c>
      <c r="K103" s="188" t="s">
        <v>30</v>
      </c>
    </row>
    <row r="104" spans="1:11" ht="12" customHeight="1">
      <c r="A104" s="187" t="s">
        <v>196</v>
      </c>
      <c r="B104" s="41" t="s">
        <v>186</v>
      </c>
      <c r="C104" s="188" t="s">
        <v>96</v>
      </c>
      <c r="D104" s="43">
        <v>43900</v>
      </c>
      <c r="E104" s="43">
        <v>43960</v>
      </c>
      <c r="F104" s="189">
        <f t="shared" si="2"/>
        <v>23748052</v>
      </c>
      <c r="G104" s="45">
        <v>23748052</v>
      </c>
      <c r="H104" s="59">
        <v>0</v>
      </c>
      <c r="I104" s="190">
        <v>0</v>
      </c>
      <c r="J104" s="191" t="s">
        <v>97</v>
      </c>
      <c r="K104" s="188" t="s">
        <v>30</v>
      </c>
    </row>
    <row r="105" spans="1:11" ht="12" customHeight="1">
      <c r="A105" s="187" t="s">
        <v>197</v>
      </c>
      <c r="B105" s="41" t="s">
        <v>186</v>
      </c>
      <c r="C105" s="188" t="s">
        <v>96</v>
      </c>
      <c r="D105" s="43">
        <v>43900</v>
      </c>
      <c r="E105" s="43">
        <v>43960</v>
      </c>
      <c r="F105" s="189">
        <f t="shared" si="2"/>
        <v>112368102</v>
      </c>
      <c r="G105" s="45">
        <v>112368102</v>
      </c>
      <c r="H105" s="59">
        <v>0</v>
      </c>
      <c r="I105" s="190">
        <v>0</v>
      </c>
      <c r="J105" s="191" t="s">
        <v>97</v>
      </c>
      <c r="K105" s="188" t="s">
        <v>30</v>
      </c>
    </row>
    <row r="106" spans="1:11" ht="12" customHeight="1">
      <c r="A106" s="187" t="s">
        <v>198</v>
      </c>
      <c r="B106" s="41" t="s">
        <v>186</v>
      </c>
      <c r="C106" s="188" t="s">
        <v>96</v>
      </c>
      <c r="D106" s="43">
        <v>43900</v>
      </c>
      <c r="E106" s="43">
        <v>43960</v>
      </c>
      <c r="F106" s="189">
        <f t="shared" ref="F106:F137" si="3">+G106+H106*$C$4</f>
        <v>30894357</v>
      </c>
      <c r="G106" s="45">
        <v>30894357</v>
      </c>
      <c r="H106" s="59">
        <v>0</v>
      </c>
      <c r="I106" s="190">
        <v>0</v>
      </c>
      <c r="J106" s="191" t="s">
        <v>97</v>
      </c>
      <c r="K106" s="188" t="s">
        <v>30</v>
      </c>
    </row>
    <row r="107" spans="1:11" ht="12" customHeight="1">
      <c r="A107" s="187" t="s">
        <v>199</v>
      </c>
      <c r="B107" s="41" t="s">
        <v>186</v>
      </c>
      <c r="C107" s="188" t="s">
        <v>96</v>
      </c>
      <c r="D107" s="43">
        <v>43900</v>
      </c>
      <c r="E107" s="43">
        <v>43960</v>
      </c>
      <c r="F107" s="189">
        <f t="shared" si="3"/>
        <v>21338942</v>
      </c>
      <c r="G107" s="45">
        <v>21338942</v>
      </c>
      <c r="H107" s="59">
        <v>0</v>
      </c>
      <c r="I107" s="190">
        <v>0</v>
      </c>
      <c r="J107" s="191" t="s">
        <v>97</v>
      </c>
      <c r="K107" s="188" t="s">
        <v>30</v>
      </c>
    </row>
    <row r="108" spans="1:11" ht="12" customHeight="1">
      <c r="A108" s="187" t="s">
        <v>200</v>
      </c>
      <c r="B108" s="41" t="s">
        <v>186</v>
      </c>
      <c r="C108" s="188" t="s">
        <v>96</v>
      </c>
      <c r="D108" s="43">
        <v>43900</v>
      </c>
      <c r="E108" s="43">
        <v>43960</v>
      </c>
      <c r="F108" s="189">
        <f t="shared" si="3"/>
        <v>6978373</v>
      </c>
      <c r="G108" s="45">
        <v>6978373</v>
      </c>
      <c r="H108" s="59">
        <v>0</v>
      </c>
      <c r="I108" s="190">
        <v>0</v>
      </c>
      <c r="J108" s="191" t="s">
        <v>97</v>
      </c>
      <c r="K108" s="188" t="s">
        <v>30</v>
      </c>
    </row>
    <row r="109" spans="1:11" ht="12" customHeight="1">
      <c r="A109" s="187" t="s">
        <v>201</v>
      </c>
      <c r="B109" s="41" t="s">
        <v>186</v>
      </c>
      <c r="C109" s="188" t="s">
        <v>96</v>
      </c>
      <c r="D109" s="43">
        <v>43900</v>
      </c>
      <c r="E109" s="43">
        <v>43960</v>
      </c>
      <c r="F109" s="189">
        <f t="shared" si="3"/>
        <v>7517263</v>
      </c>
      <c r="G109" s="45">
        <v>7517263</v>
      </c>
      <c r="H109" s="59">
        <v>0</v>
      </c>
      <c r="I109" s="190">
        <v>0</v>
      </c>
      <c r="J109" s="191" t="s">
        <v>97</v>
      </c>
      <c r="K109" s="188" t="s">
        <v>30</v>
      </c>
    </row>
    <row r="110" spans="1:11" ht="12" customHeight="1">
      <c r="A110" s="187" t="s">
        <v>202</v>
      </c>
      <c r="B110" s="41" t="s">
        <v>186</v>
      </c>
      <c r="C110" s="188" t="s">
        <v>96</v>
      </c>
      <c r="D110" s="43">
        <v>43900</v>
      </c>
      <c r="E110" s="43">
        <v>43960</v>
      </c>
      <c r="F110" s="189">
        <f t="shared" si="3"/>
        <v>22588189</v>
      </c>
      <c r="G110" s="45">
        <v>22588189</v>
      </c>
      <c r="H110" s="59">
        <v>0</v>
      </c>
      <c r="I110" s="190">
        <v>0</v>
      </c>
      <c r="J110" s="191" t="s">
        <v>97</v>
      </c>
      <c r="K110" s="188" t="s">
        <v>30</v>
      </c>
    </row>
    <row r="111" spans="1:11" ht="12" customHeight="1">
      <c r="A111" s="187" t="s">
        <v>203</v>
      </c>
      <c r="B111" s="41" t="s">
        <v>186</v>
      </c>
      <c r="C111" s="188" t="s">
        <v>96</v>
      </c>
      <c r="D111" s="43">
        <v>43900</v>
      </c>
      <c r="E111" s="43">
        <v>43960</v>
      </c>
      <c r="F111" s="189">
        <f t="shared" si="3"/>
        <v>5219634</v>
      </c>
      <c r="G111" s="45">
        <v>5219634</v>
      </c>
      <c r="H111" s="59">
        <v>0</v>
      </c>
      <c r="I111" s="190">
        <v>0</v>
      </c>
      <c r="J111" s="191" t="s">
        <v>97</v>
      </c>
      <c r="K111" s="188" t="s">
        <v>30</v>
      </c>
    </row>
    <row r="112" spans="1:11" ht="12" customHeight="1">
      <c r="A112" s="187" t="s">
        <v>204</v>
      </c>
      <c r="B112" s="41" t="s">
        <v>186</v>
      </c>
      <c r="C112" s="188" t="s">
        <v>96</v>
      </c>
      <c r="D112" s="43">
        <v>43902</v>
      </c>
      <c r="E112" s="43">
        <v>43962</v>
      </c>
      <c r="F112" s="189">
        <f t="shared" si="3"/>
        <v>15071257</v>
      </c>
      <c r="G112" s="45">
        <v>15071257</v>
      </c>
      <c r="H112" s="59">
        <v>0</v>
      </c>
      <c r="I112" s="190">
        <v>0</v>
      </c>
      <c r="J112" s="191" t="s">
        <v>97</v>
      </c>
      <c r="K112" s="188" t="s">
        <v>30</v>
      </c>
    </row>
    <row r="113" spans="1:11" ht="12" customHeight="1">
      <c r="A113" s="187" t="s">
        <v>205</v>
      </c>
      <c r="B113" s="41" t="s">
        <v>186</v>
      </c>
      <c r="C113" s="188" t="s">
        <v>96</v>
      </c>
      <c r="D113" s="43">
        <v>43900</v>
      </c>
      <c r="E113" s="43">
        <v>43990</v>
      </c>
      <c r="F113" s="189">
        <f t="shared" si="3"/>
        <v>35900041</v>
      </c>
      <c r="G113" s="45">
        <v>35900041</v>
      </c>
      <c r="H113" s="59">
        <v>0</v>
      </c>
      <c r="I113" s="190">
        <v>0</v>
      </c>
      <c r="J113" s="191" t="s">
        <v>97</v>
      </c>
      <c r="K113" s="188" t="s">
        <v>30</v>
      </c>
    </row>
    <row r="114" spans="1:11" ht="12" customHeight="1">
      <c r="A114" s="187" t="s">
        <v>206</v>
      </c>
      <c r="B114" s="41" t="s">
        <v>186</v>
      </c>
      <c r="C114" s="188" t="s">
        <v>96</v>
      </c>
      <c r="D114" s="43">
        <v>43900</v>
      </c>
      <c r="E114" s="43">
        <v>43990</v>
      </c>
      <c r="F114" s="189">
        <f t="shared" si="3"/>
        <v>28367282</v>
      </c>
      <c r="G114" s="45">
        <v>28367282</v>
      </c>
      <c r="H114" s="59">
        <v>0</v>
      </c>
      <c r="I114" s="190">
        <v>0</v>
      </c>
      <c r="J114" s="191" t="s">
        <v>97</v>
      </c>
      <c r="K114" s="188" t="s">
        <v>30</v>
      </c>
    </row>
    <row r="115" spans="1:11" ht="12" customHeight="1">
      <c r="A115" s="187" t="s">
        <v>207</v>
      </c>
      <c r="B115" s="41" t="s">
        <v>186</v>
      </c>
      <c r="C115" s="188" t="s">
        <v>96</v>
      </c>
      <c r="D115" s="43">
        <v>43900</v>
      </c>
      <c r="E115" s="43">
        <v>43990</v>
      </c>
      <c r="F115" s="189">
        <f t="shared" si="3"/>
        <v>24648036</v>
      </c>
      <c r="G115" s="45">
        <v>24648036</v>
      </c>
      <c r="H115" s="59">
        <v>0</v>
      </c>
      <c r="I115" s="190">
        <v>0</v>
      </c>
      <c r="J115" s="191" t="s">
        <v>97</v>
      </c>
      <c r="K115" s="188" t="s">
        <v>30</v>
      </c>
    </row>
    <row r="116" spans="1:11" ht="12" customHeight="1">
      <c r="A116" s="187" t="s">
        <v>208</v>
      </c>
      <c r="B116" s="41" t="s">
        <v>186</v>
      </c>
      <c r="C116" s="188" t="s">
        <v>96</v>
      </c>
      <c r="D116" s="43">
        <v>43900</v>
      </c>
      <c r="E116" s="43">
        <v>43990</v>
      </c>
      <c r="F116" s="189">
        <f t="shared" si="3"/>
        <v>16589082</v>
      </c>
      <c r="G116" s="45">
        <v>16589082</v>
      </c>
      <c r="H116" s="59">
        <v>0</v>
      </c>
      <c r="I116" s="190">
        <v>0</v>
      </c>
      <c r="J116" s="191" t="s">
        <v>97</v>
      </c>
      <c r="K116" s="188" t="s">
        <v>30</v>
      </c>
    </row>
    <row r="117" spans="1:11" ht="12" customHeight="1">
      <c r="A117" s="187" t="s">
        <v>209</v>
      </c>
      <c r="B117" s="41" t="s">
        <v>186</v>
      </c>
      <c r="C117" s="188" t="s">
        <v>96</v>
      </c>
      <c r="D117" s="43">
        <v>43900</v>
      </c>
      <c r="E117" s="43">
        <v>43990</v>
      </c>
      <c r="F117" s="189">
        <f t="shared" si="3"/>
        <v>15897520</v>
      </c>
      <c r="G117" s="45">
        <v>15897520</v>
      </c>
      <c r="H117" s="59">
        <v>0</v>
      </c>
      <c r="I117" s="190">
        <v>0</v>
      </c>
      <c r="J117" s="191" t="s">
        <v>97</v>
      </c>
      <c r="K117" s="188" t="s">
        <v>30</v>
      </c>
    </row>
    <row r="118" spans="1:11" ht="12" customHeight="1">
      <c r="A118" s="187" t="s">
        <v>210</v>
      </c>
      <c r="B118" s="41" t="s">
        <v>186</v>
      </c>
      <c r="C118" s="188" t="s">
        <v>96</v>
      </c>
      <c r="D118" s="43">
        <v>43900</v>
      </c>
      <c r="E118" s="43">
        <v>43990</v>
      </c>
      <c r="F118" s="189">
        <f t="shared" si="3"/>
        <v>12107128</v>
      </c>
      <c r="G118" s="45">
        <v>12107128</v>
      </c>
      <c r="H118" s="59">
        <v>0</v>
      </c>
      <c r="I118" s="190">
        <v>0</v>
      </c>
      <c r="J118" s="191" t="s">
        <v>97</v>
      </c>
      <c r="K118" s="188" t="s">
        <v>30</v>
      </c>
    </row>
    <row r="119" spans="1:11" ht="12" customHeight="1">
      <c r="A119" s="187" t="s">
        <v>211</v>
      </c>
      <c r="B119" s="41" t="s">
        <v>186</v>
      </c>
      <c r="C119" s="188" t="s">
        <v>96</v>
      </c>
      <c r="D119" s="43">
        <v>43900</v>
      </c>
      <c r="E119" s="43">
        <v>43990</v>
      </c>
      <c r="F119" s="189">
        <f t="shared" si="3"/>
        <v>11597195</v>
      </c>
      <c r="G119" s="45">
        <v>11597195</v>
      </c>
      <c r="H119" s="59">
        <v>0</v>
      </c>
      <c r="I119" s="190">
        <v>0</v>
      </c>
      <c r="J119" s="191" t="s">
        <v>97</v>
      </c>
      <c r="K119" s="188" t="s">
        <v>30</v>
      </c>
    </row>
    <row r="120" spans="1:11" ht="12" customHeight="1">
      <c r="A120" s="187" t="s">
        <v>212</v>
      </c>
      <c r="B120" s="41" t="s">
        <v>186</v>
      </c>
      <c r="C120" s="188" t="s">
        <v>96</v>
      </c>
      <c r="D120" s="43">
        <v>43900</v>
      </c>
      <c r="E120" s="43">
        <v>43990</v>
      </c>
      <c r="F120" s="189">
        <f t="shared" si="3"/>
        <v>10128667</v>
      </c>
      <c r="G120" s="45">
        <v>10128667</v>
      </c>
      <c r="H120" s="59">
        <v>0</v>
      </c>
      <c r="I120" s="190">
        <v>0</v>
      </c>
      <c r="J120" s="191" t="s">
        <v>97</v>
      </c>
      <c r="K120" s="188" t="s">
        <v>30</v>
      </c>
    </row>
    <row r="121" spans="1:11" ht="12" customHeight="1">
      <c r="A121" s="193" t="s">
        <v>213</v>
      </c>
      <c r="B121" s="66" t="s">
        <v>186</v>
      </c>
      <c r="C121" s="194" t="s">
        <v>96</v>
      </c>
      <c r="D121" s="69">
        <v>43900</v>
      </c>
      <c r="E121" s="69">
        <v>43990</v>
      </c>
      <c r="F121" s="195">
        <f t="shared" si="3"/>
        <v>8557555</v>
      </c>
      <c r="G121" s="202">
        <v>8557555</v>
      </c>
      <c r="H121" s="72">
        <v>0</v>
      </c>
      <c r="I121" s="196">
        <v>0</v>
      </c>
      <c r="J121" s="197" t="s">
        <v>97</v>
      </c>
      <c r="K121" s="194" t="s">
        <v>30</v>
      </c>
    </row>
    <row r="122" spans="1:11" ht="12" customHeight="1">
      <c r="A122" s="198" t="s">
        <v>214</v>
      </c>
      <c r="B122" s="74" t="s">
        <v>186</v>
      </c>
      <c r="C122" s="182" t="s">
        <v>96</v>
      </c>
      <c r="D122" s="75">
        <v>43900</v>
      </c>
      <c r="E122" s="75">
        <v>43990</v>
      </c>
      <c r="F122" s="183">
        <f t="shared" si="3"/>
        <v>4872304</v>
      </c>
      <c r="G122" s="184">
        <v>4872304</v>
      </c>
      <c r="H122" s="76">
        <v>0</v>
      </c>
      <c r="I122" s="185">
        <v>0</v>
      </c>
      <c r="J122" s="186" t="s">
        <v>97</v>
      </c>
      <c r="K122" s="182" t="s">
        <v>30</v>
      </c>
    </row>
    <row r="123" spans="1:11" ht="12" customHeight="1">
      <c r="A123" s="187" t="s">
        <v>215</v>
      </c>
      <c r="B123" s="41" t="s">
        <v>186</v>
      </c>
      <c r="C123" s="188" t="s">
        <v>96</v>
      </c>
      <c r="D123" s="43">
        <v>43900</v>
      </c>
      <c r="E123" s="43">
        <v>43990</v>
      </c>
      <c r="F123" s="189">
        <f t="shared" si="3"/>
        <v>3625618</v>
      </c>
      <c r="G123" s="45">
        <v>3625618</v>
      </c>
      <c r="H123" s="59">
        <v>0</v>
      </c>
      <c r="I123" s="190">
        <v>0</v>
      </c>
      <c r="J123" s="191" t="s">
        <v>97</v>
      </c>
      <c r="K123" s="188" t="s">
        <v>30</v>
      </c>
    </row>
    <row r="124" spans="1:11" ht="12" customHeight="1">
      <c r="A124" s="187" t="s">
        <v>216</v>
      </c>
      <c r="B124" s="41" t="s">
        <v>186</v>
      </c>
      <c r="C124" s="188" t="s">
        <v>96</v>
      </c>
      <c r="D124" s="43">
        <v>43900</v>
      </c>
      <c r="E124" s="43">
        <v>43990</v>
      </c>
      <c r="F124" s="189">
        <f t="shared" si="3"/>
        <v>3074718</v>
      </c>
      <c r="G124" s="45">
        <v>3074718</v>
      </c>
      <c r="H124" s="59">
        <v>0</v>
      </c>
      <c r="I124" s="190">
        <v>0</v>
      </c>
      <c r="J124" s="191" t="s">
        <v>97</v>
      </c>
      <c r="K124" s="188" t="s">
        <v>30</v>
      </c>
    </row>
    <row r="125" spans="1:11" ht="12" customHeight="1">
      <c r="A125" s="187" t="s">
        <v>217</v>
      </c>
      <c r="B125" s="41" t="s">
        <v>186</v>
      </c>
      <c r="C125" s="188" t="s">
        <v>96</v>
      </c>
      <c r="D125" s="43">
        <v>43900</v>
      </c>
      <c r="E125" s="43">
        <v>43990</v>
      </c>
      <c r="F125" s="189">
        <f t="shared" si="3"/>
        <v>2165604</v>
      </c>
      <c r="G125" s="45">
        <v>2165604</v>
      </c>
      <c r="H125" s="59">
        <v>0</v>
      </c>
      <c r="I125" s="190">
        <v>0</v>
      </c>
      <c r="J125" s="191" t="s">
        <v>97</v>
      </c>
      <c r="K125" s="188" t="s">
        <v>30</v>
      </c>
    </row>
    <row r="126" spans="1:11" ht="12" customHeight="1">
      <c r="A126" s="187" t="s">
        <v>218</v>
      </c>
      <c r="B126" s="41" t="s">
        <v>186</v>
      </c>
      <c r="C126" s="188" t="s">
        <v>96</v>
      </c>
      <c r="D126" s="43">
        <v>43900</v>
      </c>
      <c r="E126" s="43">
        <v>43990</v>
      </c>
      <c r="F126" s="189">
        <f t="shared" si="3"/>
        <v>1370547</v>
      </c>
      <c r="G126" s="45">
        <v>1370547</v>
      </c>
      <c r="H126" s="59">
        <v>0</v>
      </c>
      <c r="I126" s="190">
        <v>0</v>
      </c>
      <c r="J126" s="191" t="s">
        <v>97</v>
      </c>
      <c r="K126" s="188" t="s">
        <v>30</v>
      </c>
    </row>
    <row r="127" spans="1:11" ht="12" customHeight="1">
      <c r="A127" s="187" t="s">
        <v>219</v>
      </c>
      <c r="B127" s="41" t="s">
        <v>186</v>
      </c>
      <c r="C127" s="188" t="s">
        <v>96</v>
      </c>
      <c r="D127" s="43">
        <v>43900</v>
      </c>
      <c r="E127" s="43">
        <v>43990</v>
      </c>
      <c r="F127" s="189">
        <f t="shared" si="3"/>
        <v>810454</v>
      </c>
      <c r="G127" s="45">
        <v>810454</v>
      </c>
      <c r="H127" s="59">
        <v>0</v>
      </c>
      <c r="I127" s="190">
        <v>0</v>
      </c>
      <c r="J127" s="191" t="s">
        <v>97</v>
      </c>
      <c r="K127" s="188" t="s">
        <v>30</v>
      </c>
    </row>
    <row r="128" spans="1:11" ht="12" customHeight="1">
      <c r="A128" s="187" t="s">
        <v>220</v>
      </c>
      <c r="B128" s="41" t="s">
        <v>186</v>
      </c>
      <c r="C128" s="188" t="s">
        <v>96</v>
      </c>
      <c r="D128" s="43">
        <v>43900</v>
      </c>
      <c r="E128" s="43">
        <v>43990</v>
      </c>
      <c r="F128" s="189">
        <f t="shared" si="3"/>
        <v>584559</v>
      </c>
      <c r="G128" s="45">
        <v>584559</v>
      </c>
      <c r="H128" s="59">
        <v>0</v>
      </c>
      <c r="I128" s="190">
        <v>0</v>
      </c>
      <c r="J128" s="191" t="s">
        <v>97</v>
      </c>
      <c r="K128" s="188" t="s">
        <v>30</v>
      </c>
    </row>
    <row r="129" spans="1:11" ht="12" customHeight="1">
      <c r="A129" s="187" t="s">
        <v>221</v>
      </c>
      <c r="B129" s="41" t="s">
        <v>186</v>
      </c>
      <c r="C129" s="188" t="s">
        <v>96</v>
      </c>
      <c r="D129" s="43">
        <v>43900</v>
      </c>
      <c r="E129" s="43">
        <v>43990</v>
      </c>
      <c r="F129" s="189">
        <f t="shared" si="3"/>
        <v>301078</v>
      </c>
      <c r="G129" s="45">
        <v>301078</v>
      </c>
      <c r="H129" s="59">
        <v>0</v>
      </c>
      <c r="I129" s="190">
        <v>0</v>
      </c>
      <c r="J129" s="191" t="s">
        <v>97</v>
      </c>
      <c r="K129" s="188" t="s">
        <v>30</v>
      </c>
    </row>
    <row r="130" spans="1:11" ht="12" customHeight="1">
      <c r="A130" s="187" t="s">
        <v>222</v>
      </c>
      <c r="B130" s="41" t="s">
        <v>186</v>
      </c>
      <c r="C130" s="188" t="s">
        <v>96</v>
      </c>
      <c r="D130" s="43">
        <v>43900</v>
      </c>
      <c r="E130" s="43">
        <v>43990</v>
      </c>
      <c r="F130" s="189">
        <f t="shared" si="3"/>
        <v>223781</v>
      </c>
      <c r="G130" s="45">
        <v>223781</v>
      </c>
      <c r="H130" s="59">
        <v>0</v>
      </c>
      <c r="I130" s="190">
        <v>0</v>
      </c>
      <c r="J130" s="191" t="s">
        <v>97</v>
      </c>
      <c r="K130" s="188" t="s">
        <v>30</v>
      </c>
    </row>
    <row r="131" spans="1:11" ht="12" customHeight="1">
      <c r="A131" s="187" t="s">
        <v>223</v>
      </c>
      <c r="B131" s="41" t="s">
        <v>186</v>
      </c>
      <c r="C131" s="188" t="s">
        <v>96</v>
      </c>
      <c r="D131" s="43">
        <v>43900</v>
      </c>
      <c r="E131" s="43">
        <v>43990</v>
      </c>
      <c r="F131" s="189">
        <f t="shared" si="3"/>
        <v>155497</v>
      </c>
      <c r="G131" s="45">
        <v>155497</v>
      </c>
      <c r="H131" s="59">
        <v>0</v>
      </c>
      <c r="I131" s="190">
        <v>0</v>
      </c>
      <c r="J131" s="191" t="s">
        <v>97</v>
      </c>
      <c r="K131" s="188" t="s">
        <v>30</v>
      </c>
    </row>
    <row r="132" spans="1:11" ht="12" customHeight="1">
      <c r="A132" s="187" t="s">
        <v>224</v>
      </c>
      <c r="B132" s="41" t="s">
        <v>186</v>
      </c>
      <c r="C132" s="188" t="s">
        <v>96</v>
      </c>
      <c r="D132" s="43">
        <v>43900</v>
      </c>
      <c r="E132" s="43">
        <v>43990</v>
      </c>
      <c r="F132" s="189">
        <f t="shared" si="3"/>
        <v>84987</v>
      </c>
      <c r="G132" s="45">
        <v>84987</v>
      </c>
      <c r="H132" s="59">
        <v>0</v>
      </c>
      <c r="I132" s="190">
        <v>0</v>
      </c>
      <c r="J132" s="191" t="s">
        <v>97</v>
      </c>
      <c r="K132" s="188" t="s">
        <v>30</v>
      </c>
    </row>
    <row r="133" spans="1:11" ht="12" customHeight="1">
      <c r="A133" s="187" t="s">
        <v>225</v>
      </c>
      <c r="B133" s="41" t="s">
        <v>186</v>
      </c>
      <c r="C133" s="188" t="s">
        <v>96</v>
      </c>
      <c r="D133" s="43">
        <v>43900</v>
      </c>
      <c r="E133" s="43">
        <v>43990</v>
      </c>
      <c r="F133" s="189">
        <f t="shared" si="3"/>
        <v>26454</v>
      </c>
      <c r="G133" s="45">
        <v>26454</v>
      </c>
      <c r="H133" s="59">
        <v>0</v>
      </c>
      <c r="I133" s="190">
        <v>0</v>
      </c>
      <c r="J133" s="191" t="s">
        <v>97</v>
      </c>
      <c r="K133" s="188" t="s">
        <v>30</v>
      </c>
    </row>
    <row r="134" spans="1:11" ht="12" customHeight="1">
      <c r="A134" s="187" t="s">
        <v>226</v>
      </c>
      <c r="B134" s="41" t="s">
        <v>227</v>
      </c>
      <c r="C134" s="188" t="s">
        <v>96</v>
      </c>
      <c r="D134" s="43">
        <v>43906</v>
      </c>
      <c r="E134" s="43">
        <v>43936</v>
      </c>
      <c r="F134" s="189">
        <f t="shared" si="3"/>
        <v>500000</v>
      </c>
      <c r="G134" s="45">
        <v>500000</v>
      </c>
      <c r="H134" s="59">
        <v>0</v>
      </c>
      <c r="I134" s="190">
        <v>0</v>
      </c>
      <c r="J134" s="191" t="s">
        <v>97</v>
      </c>
      <c r="K134" s="188" t="s">
        <v>30</v>
      </c>
    </row>
    <row r="135" spans="1:11" ht="12" customHeight="1">
      <c r="A135" s="187" t="s">
        <v>228</v>
      </c>
      <c r="B135" s="41" t="s">
        <v>229</v>
      </c>
      <c r="C135" s="188" t="s">
        <v>96</v>
      </c>
      <c r="D135" s="43">
        <v>43920</v>
      </c>
      <c r="E135" s="43">
        <v>43950</v>
      </c>
      <c r="F135" s="189">
        <f t="shared" si="3"/>
        <v>3137500</v>
      </c>
      <c r="G135" s="45">
        <v>3137500</v>
      </c>
      <c r="H135" s="59">
        <v>0</v>
      </c>
      <c r="I135" s="190">
        <v>0</v>
      </c>
      <c r="J135" s="191" t="s">
        <v>97</v>
      </c>
      <c r="K135" s="188" t="s">
        <v>30</v>
      </c>
    </row>
    <row r="136" spans="1:11" ht="12" customHeight="1">
      <c r="A136" s="187" t="s">
        <v>230</v>
      </c>
      <c r="B136" s="41" t="s">
        <v>231</v>
      </c>
      <c r="C136" s="188" t="s">
        <v>96</v>
      </c>
      <c r="D136" s="43">
        <v>43921</v>
      </c>
      <c r="E136" s="43">
        <v>43951</v>
      </c>
      <c r="F136" s="189">
        <f t="shared" si="3"/>
        <v>36000</v>
      </c>
      <c r="G136" s="45">
        <v>36000</v>
      </c>
      <c r="H136" s="59">
        <v>0</v>
      </c>
      <c r="I136" s="190">
        <v>0</v>
      </c>
      <c r="J136" s="191" t="s">
        <v>97</v>
      </c>
      <c r="K136" s="188" t="s">
        <v>30</v>
      </c>
    </row>
    <row r="137" spans="1:11" ht="12" customHeight="1">
      <c r="A137" s="187" t="s">
        <v>232</v>
      </c>
      <c r="B137" s="41" t="s">
        <v>233</v>
      </c>
      <c r="C137" s="188" t="s">
        <v>96</v>
      </c>
      <c r="D137" s="43">
        <v>43916</v>
      </c>
      <c r="E137" s="43">
        <v>43946</v>
      </c>
      <c r="F137" s="189">
        <f t="shared" si="3"/>
        <v>1686113</v>
      </c>
      <c r="G137" s="45">
        <v>1686113</v>
      </c>
      <c r="H137" s="59">
        <v>0</v>
      </c>
      <c r="I137" s="190">
        <v>0</v>
      </c>
      <c r="J137" s="191" t="s">
        <v>97</v>
      </c>
      <c r="K137" s="188" t="s">
        <v>30</v>
      </c>
    </row>
    <row r="138" spans="1:11" ht="12" customHeight="1">
      <c r="A138" s="187" t="s">
        <v>234</v>
      </c>
      <c r="B138" s="41" t="s">
        <v>235</v>
      </c>
      <c r="C138" s="188" t="s">
        <v>96</v>
      </c>
      <c r="D138" s="43">
        <v>43906</v>
      </c>
      <c r="E138" s="43">
        <v>43966</v>
      </c>
      <c r="F138" s="189">
        <f t="shared" ref="F138:F169" si="4">+G138+H138*$C$4</f>
        <v>650000</v>
      </c>
      <c r="G138" s="45">
        <v>650000</v>
      </c>
      <c r="H138" s="59">
        <v>0</v>
      </c>
      <c r="I138" s="190">
        <v>0</v>
      </c>
      <c r="J138" s="191" t="s">
        <v>97</v>
      </c>
      <c r="K138" s="188" t="s">
        <v>30</v>
      </c>
    </row>
    <row r="139" spans="1:11" ht="12" customHeight="1">
      <c r="A139" s="187" t="s">
        <v>236</v>
      </c>
      <c r="B139" s="41" t="s">
        <v>235</v>
      </c>
      <c r="C139" s="188" t="s">
        <v>96</v>
      </c>
      <c r="D139" s="43">
        <v>43906</v>
      </c>
      <c r="E139" s="43">
        <v>43966</v>
      </c>
      <c r="F139" s="189">
        <f t="shared" si="4"/>
        <v>140000</v>
      </c>
      <c r="G139" s="45">
        <v>140000</v>
      </c>
      <c r="H139" s="59">
        <v>0</v>
      </c>
      <c r="I139" s="190">
        <v>0</v>
      </c>
      <c r="J139" s="191" t="s">
        <v>97</v>
      </c>
      <c r="K139" s="188" t="s">
        <v>30</v>
      </c>
    </row>
    <row r="140" spans="1:11" ht="12" customHeight="1">
      <c r="A140" s="187" t="s">
        <v>237</v>
      </c>
      <c r="B140" s="41" t="s">
        <v>235</v>
      </c>
      <c r="C140" s="188" t="s">
        <v>96</v>
      </c>
      <c r="D140" s="43">
        <v>43908</v>
      </c>
      <c r="E140" s="43">
        <v>43968</v>
      </c>
      <c r="F140" s="189">
        <f t="shared" si="4"/>
        <v>8000</v>
      </c>
      <c r="G140" s="45">
        <v>8000</v>
      </c>
      <c r="H140" s="59">
        <v>0</v>
      </c>
      <c r="I140" s="190">
        <v>0</v>
      </c>
      <c r="J140" s="191" t="s">
        <v>97</v>
      </c>
      <c r="K140" s="188" t="s">
        <v>30</v>
      </c>
    </row>
    <row r="141" spans="1:11" ht="12" customHeight="1">
      <c r="A141" s="187" t="s">
        <v>238</v>
      </c>
      <c r="B141" s="41" t="s">
        <v>235</v>
      </c>
      <c r="C141" s="188" t="s">
        <v>96</v>
      </c>
      <c r="D141" s="43">
        <v>43916</v>
      </c>
      <c r="E141" s="43">
        <v>43976</v>
      </c>
      <c r="F141" s="189">
        <f t="shared" si="4"/>
        <v>80000</v>
      </c>
      <c r="G141" s="45">
        <v>80000</v>
      </c>
      <c r="H141" s="59">
        <v>0</v>
      </c>
      <c r="I141" s="190">
        <v>0</v>
      </c>
      <c r="J141" s="191" t="s">
        <v>97</v>
      </c>
      <c r="K141" s="188" t="s">
        <v>30</v>
      </c>
    </row>
    <row r="142" spans="1:11" ht="12" customHeight="1">
      <c r="A142" s="187" t="s">
        <v>239</v>
      </c>
      <c r="B142" s="41" t="s">
        <v>240</v>
      </c>
      <c r="C142" s="188" t="s">
        <v>96</v>
      </c>
      <c r="D142" s="43">
        <v>43910</v>
      </c>
      <c r="E142" s="43">
        <v>43970</v>
      </c>
      <c r="F142" s="189">
        <f t="shared" si="4"/>
        <v>6400000</v>
      </c>
      <c r="G142" s="45">
        <v>6400000</v>
      </c>
      <c r="H142" s="59">
        <v>0</v>
      </c>
      <c r="I142" s="190">
        <v>0</v>
      </c>
      <c r="J142" s="191" t="s">
        <v>97</v>
      </c>
      <c r="K142" s="188" t="s">
        <v>30</v>
      </c>
    </row>
    <row r="143" spans="1:11" ht="12" customHeight="1">
      <c r="A143" s="187" t="s">
        <v>241</v>
      </c>
      <c r="B143" s="41" t="s">
        <v>242</v>
      </c>
      <c r="C143" s="188" t="s">
        <v>96</v>
      </c>
      <c r="D143" s="43">
        <v>43901</v>
      </c>
      <c r="E143" s="43">
        <v>43931</v>
      </c>
      <c r="F143" s="189">
        <f t="shared" si="4"/>
        <v>190000</v>
      </c>
      <c r="G143" s="45">
        <v>190000</v>
      </c>
      <c r="H143" s="59">
        <v>0</v>
      </c>
      <c r="I143" s="190">
        <v>0</v>
      </c>
      <c r="J143" s="191" t="s">
        <v>97</v>
      </c>
      <c r="K143" s="188" t="s">
        <v>30</v>
      </c>
    </row>
    <row r="144" spans="1:11" ht="12" customHeight="1">
      <c r="A144" s="187" t="s">
        <v>243</v>
      </c>
      <c r="B144" s="41" t="s">
        <v>244</v>
      </c>
      <c r="C144" s="188" t="s">
        <v>96</v>
      </c>
      <c r="D144" s="43">
        <v>43725</v>
      </c>
      <c r="E144" s="43">
        <v>43935</v>
      </c>
      <c r="F144" s="189">
        <f t="shared" si="4"/>
        <v>700000000</v>
      </c>
      <c r="G144" s="45">
        <v>700000000</v>
      </c>
      <c r="H144" s="59">
        <v>0</v>
      </c>
      <c r="I144" s="190">
        <v>0</v>
      </c>
      <c r="J144" s="191" t="s">
        <v>97</v>
      </c>
      <c r="K144" s="188" t="s">
        <v>30</v>
      </c>
    </row>
    <row r="145" spans="1:11" ht="12" customHeight="1">
      <c r="A145" s="187" t="s">
        <v>245</v>
      </c>
      <c r="B145" s="41" t="s">
        <v>246</v>
      </c>
      <c r="C145" s="188" t="s">
        <v>96</v>
      </c>
      <c r="D145" s="43">
        <v>43910</v>
      </c>
      <c r="E145" s="43">
        <v>43940</v>
      </c>
      <c r="F145" s="189">
        <f t="shared" si="4"/>
        <v>1788000</v>
      </c>
      <c r="G145" s="45">
        <v>1788000</v>
      </c>
      <c r="H145" s="59">
        <v>0</v>
      </c>
      <c r="I145" s="190">
        <v>0</v>
      </c>
      <c r="J145" s="191" t="s">
        <v>97</v>
      </c>
      <c r="K145" s="188" t="s">
        <v>30</v>
      </c>
    </row>
    <row r="146" spans="1:11" ht="12" customHeight="1">
      <c r="A146" s="187" t="s">
        <v>247</v>
      </c>
      <c r="B146" s="41" t="s">
        <v>248</v>
      </c>
      <c r="C146" s="188" t="s">
        <v>96</v>
      </c>
      <c r="D146" s="43">
        <v>43908</v>
      </c>
      <c r="E146" s="43">
        <v>43938</v>
      </c>
      <c r="F146" s="189">
        <f t="shared" si="4"/>
        <v>30000</v>
      </c>
      <c r="G146" s="45">
        <v>30000</v>
      </c>
      <c r="H146" s="59">
        <v>0</v>
      </c>
      <c r="I146" s="190">
        <v>0</v>
      </c>
      <c r="J146" s="191" t="s">
        <v>97</v>
      </c>
      <c r="K146" s="188" t="s">
        <v>30</v>
      </c>
    </row>
    <row r="147" spans="1:11" ht="12" customHeight="1">
      <c r="A147" s="187" t="s">
        <v>249</v>
      </c>
      <c r="B147" s="41" t="s">
        <v>250</v>
      </c>
      <c r="C147" s="188" t="s">
        <v>96</v>
      </c>
      <c r="D147" s="43">
        <v>43910</v>
      </c>
      <c r="E147" s="43">
        <v>43970</v>
      </c>
      <c r="F147" s="189">
        <f t="shared" si="4"/>
        <v>3180000</v>
      </c>
      <c r="G147" s="45">
        <v>3180000</v>
      </c>
      <c r="H147" s="59">
        <v>0</v>
      </c>
      <c r="I147" s="190">
        <v>0</v>
      </c>
      <c r="J147" s="191" t="s">
        <v>97</v>
      </c>
      <c r="K147" s="188" t="s">
        <v>30</v>
      </c>
    </row>
    <row r="148" spans="1:11" ht="12" customHeight="1">
      <c r="A148" s="187" t="s">
        <v>251</v>
      </c>
      <c r="B148" s="41" t="s">
        <v>252</v>
      </c>
      <c r="C148" s="188" t="s">
        <v>96</v>
      </c>
      <c r="D148" s="43">
        <v>43899</v>
      </c>
      <c r="E148" s="43">
        <v>43959</v>
      </c>
      <c r="F148" s="189">
        <f t="shared" si="4"/>
        <v>191928</v>
      </c>
      <c r="G148" s="45">
        <v>191928</v>
      </c>
      <c r="H148" s="59">
        <v>0</v>
      </c>
      <c r="I148" s="190">
        <v>0</v>
      </c>
      <c r="J148" s="191" t="s">
        <v>97</v>
      </c>
      <c r="K148" s="188" t="s">
        <v>30</v>
      </c>
    </row>
    <row r="149" spans="1:11" ht="12" customHeight="1">
      <c r="A149" s="187" t="s">
        <v>253</v>
      </c>
      <c r="B149" s="41" t="s">
        <v>254</v>
      </c>
      <c r="C149" s="188" t="s">
        <v>96</v>
      </c>
      <c r="D149" s="43">
        <v>43909</v>
      </c>
      <c r="E149" s="43">
        <v>43939</v>
      </c>
      <c r="F149" s="189">
        <f t="shared" si="4"/>
        <v>107000</v>
      </c>
      <c r="G149" s="45">
        <v>107000</v>
      </c>
      <c r="H149" s="59">
        <v>0</v>
      </c>
      <c r="I149" s="190">
        <v>0</v>
      </c>
      <c r="J149" s="191" t="s">
        <v>97</v>
      </c>
      <c r="K149" s="188" t="s">
        <v>30</v>
      </c>
    </row>
    <row r="150" spans="1:11" ht="12" customHeight="1">
      <c r="A150" s="187" t="s">
        <v>255</v>
      </c>
      <c r="B150" s="41" t="s">
        <v>256</v>
      </c>
      <c r="C150" s="188" t="s">
        <v>96</v>
      </c>
      <c r="D150" s="43">
        <v>43874</v>
      </c>
      <c r="E150" s="43">
        <v>43934</v>
      </c>
      <c r="F150" s="189">
        <f t="shared" si="4"/>
        <v>995000</v>
      </c>
      <c r="G150" s="45">
        <v>995000</v>
      </c>
      <c r="H150" s="59">
        <v>0</v>
      </c>
      <c r="I150" s="190">
        <v>0</v>
      </c>
      <c r="J150" s="191" t="s">
        <v>97</v>
      </c>
      <c r="K150" s="188" t="s">
        <v>30</v>
      </c>
    </row>
    <row r="151" spans="1:11" ht="12" customHeight="1">
      <c r="A151" s="187" t="s">
        <v>257</v>
      </c>
      <c r="B151" s="41" t="s">
        <v>256</v>
      </c>
      <c r="C151" s="188" t="s">
        <v>96</v>
      </c>
      <c r="D151" s="43">
        <v>43910</v>
      </c>
      <c r="E151" s="43">
        <v>43940</v>
      </c>
      <c r="F151" s="189">
        <f t="shared" si="4"/>
        <v>1220000</v>
      </c>
      <c r="G151" s="45">
        <v>1220000</v>
      </c>
      <c r="H151" s="59">
        <v>0</v>
      </c>
      <c r="I151" s="190">
        <v>0</v>
      </c>
      <c r="J151" s="191" t="s">
        <v>97</v>
      </c>
      <c r="K151" s="188" t="s">
        <v>30</v>
      </c>
    </row>
    <row r="152" spans="1:11" ht="12" customHeight="1">
      <c r="A152" s="187" t="s">
        <v>258</v>
      </c>
      <c r="B152" s="41" t="s">
        <v>259</v>
      </c>
      <c r="C152" s="188" t="s">
        <v>96</v>
      </c>
      <c r="D152" s="43">
        <v>43920</v>
      </c>
      <c r="E152" s="43">
        <v>43936</v>
      </c>
      <c r="F152" s="189">
        <f t="shared" si="4"/>
        <v>5372500</v>
      </c>
      <c r="G152" s="45">
        <v>5372500</v>
      </c>
      <c r="H152" s="59">
        <v>0</v>
      </c>
      <c r="I152" s="190">
        <v>0</v>
      </c>
      <c r="J152" s="191" t="s">
        <v>97</v>
      </c>
      <c r="K152" s="188" t="s">
        <v>30</v>
      </c>
    </row>
    <row r="153" spans="1:11" ht="12" customHeight="1">
      <c r="A153" s="187" t="s">
        <v>260</v>
      </c>
      <c r="B153" s="41" t="s">
        <v>261</v>
      </c>
      <c r="C153" s="188" t="s">
        <v>96</v>
      </c>
      <c r="D153" s="43">
        <v>43892</v>
      </c>
      <c r="E153" s="43">
        <v>43952</v>
      </c>
      <c r="F153" s="189">
        <f t="shared" si="4"/>
        <v>13913643</v>
      </c>
      <c r="G153" s="45">
        <v>13913643</v>
      </c>
      <c r="H153" s="59">
        <v>0</v>
      </c>
      <c r="I153" s="190">
        <v>0</v>
      </c>
      <c r="J153" s="191" t="s">
        <v>97</v>
      </c>
      <c r="K153" s="188" t="s">
        <v>30</v>
      </c>
    </row>
    <row r="154" spans="1:11" ht="12" customHeight="1">
      <c r="A154" s="187" t="s">
        <v>262</v>
      </c>
      <c r="B154" s="41" t="s">
        <v>261</v>
      </c>
      <c r="C154" s="188" t="s">
        <v>96</v>
      </c>
      <c r="D154" s="43">
        <v>43900</v>
      </c>
      <c r="E154" s="43">
        <v>43960</v>
      </c>
      <c r="F154" s="189">
        <f t="shared" si="4"/>
        <v>11102381</v>
      </c>
      <c r="G154" s="45">
        <v>11102381</v>
      </c>
      <c r="H154" s="59">
        <v>0</v>
      </c>
      <c r="I154" s="190">
        <v>0</v>
      </c>
      <c r="J154" s="191" t="s">
        <v>97</v>
      </c>
      <c r="K154" s="188" t="s">
        <v>30</v>
      </c>
    </row>
    <row r="155" spans="1:11" ht="12" customHeight="1">
      <c r="A155" s="187" t="s">
        <v>263</v>
      </c>
      <c r="B155" s="41" t="s">
        <v>261</v>
      </c>
      <c r="C155" s="188" t="s">
        <v>96</v>
      </c>
      <c r="D155" s="43">
        <v>43909</v>
      </c>
      <c r="E155" s="43">
        <v>43969</v>
      </c>
      <c r="F155" s="189">
        <f t="shared" si="4"/>
        <v>7718510</v>
      </c>
      <c r="G155" s="45">
        <v>7718510</v>
      </c>
      <c r="H155" s="59">
        <v>0</v>
      </c>
      <c r="I155" s="190">
        <v>0</v>
      </c>
      <c r="J155" s="191" t="s">
        <v>97</v>
      </c>
      <c r="K155" s="188" t="s">
        <v>30</v>
      </c>
    </row>
    <row r="156" spans="1:11" ht="12" customHeight="1">
      <c r="A156" s="187" t="s">
        <v>264</v>
      </c>
      <c r="B156" s="41" t="s">
        <v>261</v>
      </c>
      <c r="C156" s="188" t="s">
        <v>96</v>
      </c>
      <c r="D156" s="43">
        <v>43909</v>
      </c>
      <c r="E156" s="43">
        <v>43969</v>
      </c>
      <c r="F156" s="189">
        <f t="shared" si="4"/>
        <v>2208255</v>
      </c>
      <c r="G156" s="45">
        <v>2208255</v>
      </c>
      <c r="H156" s="59">
        <v>0</v>
      </c>
      <c r="I156" s="190">
        <v>0</v>
      </c>
      <c r="J156" s="191" t="s">
        <v>97</v>
      </c>
      <c r="K156" s="188" t="s">
        <v>30</v>
      </c>
    </row>
    <row r="157" spans="1:11" ht="12" customHeight="1">
      <c r="A157" s="187" t="s">
        <v>265</v>
      </c>
      <c r="B157" s="41" t="s">
        <v>261</v>
      </c>
      <c r="C157" s="188" t="s">
        <v>96</v>
      </c>
      <c r="D157" s="43">
        <v>43909</v>
      </c>
      <c r="E157" s="43">
        <v>43969</v>
      </c>
      <c r="F157" s="189">
        <f t="shared" si="4"/>
        <v>1224150</v>
      </c>
      <c r="G157" s="45">
        <v>1224150</v>
      </c>
      <c r="H157" s="190">
        <v>0</v>
      </c>
      <c r="I157" s="190">
        <v>0</v>
      </c>
      <c r="J157" s="191" t="s">
        <v>97</v>
      </c>
      <c r="K157" s="188" t="s">
        <v>30</v>
      </c>
    </row>
    <row r="158" spans="1:11" ht="12" customHeight="1">
      <c r="A158" s="187" t="s">
        <v>266</v>
      </c>
      <c r="B158" s="41" t="s">
        <v>261</v>
      </c>
      <c r="C158" s="188" t="s">
        <v>96</v>
      </c>
      <c r="D158" s="43">
        <v>43909</v>
      </c>
      <c r="E158" s="43">
        <v>43969</v>
      </c>
      <c r="F158" s="189">
        <f t="shared" si="4"/>
        <v>1121933</v>
      </c>
      <c r="G158" s="45">
        <v>1121933</v>
      </c>
      <c r="H158" s="59">
        <v>0</v>
      </c>
      <c r="I158" s="190">
        <v>0</v>
      </c>
      <c r="J158" s="191" t="s">
        <v>97</v>
      </c>
      <c r="K158" s="188" t="s">
        <v>30</v>
      </c>
    </row>
    <row r="159" spans="1:11" ht="12" customHeight="1">
      <c r="A159" s="187" t="s">
        <v>267</v>
      </c>
      <c r="B159" s="41" t="s">
        <v>261</v>
      </c>
      <c r="C159" s="188" t="s">
        <v>96</v>
      </c>
      <c r="D159" s="43">
        <v>43909</v>
      </c>
      <c r="E159" s="43">
        <v>43969</v>
      </c>
      <c r="F159" s="189">
        <f t="shared" si="4"/>
        <v>3032164</v>
      </c>
      <c r="G159" s="45">
        <v>3032164</v>
      </c>
      <c r="H159" s="59">
        <v>0</v>
      </c>
      <c r="I159" s="190">
        <v>0</v>
      </c>
      <c r="J159" s="191" t="s">
        <v>97</v>
      </c>
      <c r="K159" s="188" t="s">
        <v>30</v>
      </c>
    </row>
    <row r="160" spans="1:11" ht="12" customHeight="1">
      <c r="A160" s="187" t="s">
        <v>268</v>
      </c>
      <c r="B160" s="41" t="s">
        <v>261</v>
      </c>
      <c r="C160" s="188" t="s">
        <v>96</v>
      </c>
      <c r="D160" s="43">
        <v>43909</v>
      </c>
      <c r="E160" s="43">
        <v>43969</v>
      </c>
      <c r="F160" s="189">
        <f t="shared" si="4"/>
        <v>7256227</v>
      </c>
      <c r="G160" s="45">
        <v>7256227</v>
      </c>
      <c r="H160" s="59">
        <v>0</v>
      </c>
      <c r="I160" s="190">
        <v>0</v>
      </c>
      <c r="J160" s="191" t="s">
        <v>97</v>
      </c>
      <c r="K160" s="188" t="s">
        <v>30</v>
      </c>
    </row>
    <row r="161" spans="1:11" ht="12" customHeight="1">
      <c r="A161" s="187" t="s">
        <v>269</v>
      </c>
      <c r="B161" s="41" t="s">
        <v>270</v>
      </c>
      <c r="C161" s="188" t="s">
        <v>96</v>
      </c>
      <c r="D161" s="43">
        <v>43870</v>
      </c>
      <c r="E161" s="43">
        <v>43930</v>
      </c>
      <c r="F161" s="189">
        <f t="shared" si="4"/>
        <v>7900000</v>
      </c>
      <c r="G161" s="45">
        <v>7900000</v>
      </c>
      <c r="H161" s="59">
        <v>0</v>
      </c>
      <c r="I161" s="190">
        <v>0</v>
      </c>
      <c r="J161" s="191" t="s">
        <v>97</v>
      </c>
      <c r="K161" s="188" t="s">
        <v>30</v>
      </c>
    </row>
    <row r="162" spans="1:11" ht="12" customHeight="1">
      <c r="A162" s="187" t="s">
        <v>269</v>
      </c>
      <c r="B162" s="41" t="s">
        <v>270</v>
      </c>
      <c r="C162" s="188" t="s">
        <v>96</v>
      </c>
      <c r="D162" s="43">
        <v>43854</v>
      </c>
      <c r="E162" s="43">
        <v>43944</v>
      </c>
      <c r="F162" s="189">
        <f t="shared" si="4"/>
        <v>7900000</v>
      </c>
      <c r="G162" s="45">
        <v>7900000</v>
      </c>
      <c r="H162" s="59">
        <v>0</v>
      </c>
      <c r="I162" s="190">
        <v>0</v>
      </c>
      <c r="J162" s="191" t="s">
        <v>97</v>
      </c>
      <c r="K162" s="188" t="s">
        <v>30</v>
      </c>
    </row>
    <row r="163" spans="1:11" ht="12" customHeight="1">
      <c r="A163" s="187" t="s">
        <v>269</v>
      </c>
      <c r="B163" s="41" t="s">
        <v>270</v>
      </c>
      <c r="C163" s="188" t="s">
        <v>96</v>
      </c>
      <c r="D163" s="43">
        <v>43870</v>
      </c>
      <c r="E163" s="43">
        <v>43960</v>
      </c>
      <c r="F163" s="189">
        <f t="shared" si="4"/>
        <v>7900000</v>
      </c>
      <c r="G163" s="45">
        <v>7900000</v>
      </c>
      <c r="H163" s="59">
        <v>0</v>
      </c>
      <c r="I163" s="190">
        <v>0</v>
      </c>
      <c r="J163" s="191" t="s">
        <v>97</v>
      </c>
      <c r="K163" s="188" t="s">
        <v>30</v>
      </c>
    </row>
    <row r="164" spans="1:11" ht="12" customHeight="1">
      <c r="A164" s="187" t="s">
        <v>269</v>
      </c>
      <c r="B164" s="41" t="s">
        <v>270</v>
      </c>
      <c r="C164" s="188" t="s">
        <v>96</v>
      </c>
      <c r="D164" s="43">
        <v>43871</v>
      </c>
      <c r="E164" s="43">
        <v>43991</v>
      </c>
      <c r="F164" s="189">
        <f t="shared" si="4"/>
        <v>7900000</v>
      </c>
      <c r="G164" s="45">
        <v>7900000</v>
      </c>
      <c r="H164" s="59">
        <v>0</v>
      </c>
      <c r="I164" s="190">
        <v>0</v>
      </c>
      <c r="J164" s="191" t="s">
        <v>97</v>
      </c>
      <c r="K164" s="188" t="s">
        <v>30</v>
      </c>
    </row>
    <row r="165" spans="1:11" ht="12" customHeight="1">
      <c r="A165" s="187" t="s">
        <v>269</v>
      </c>
      <c r="B165" s="41" t="s">
        <v>270</v>
      </c>
      <c r="C165" s="188" t="s">
        <v>96</v>
      </c>
      <c r="D165" s="43">
        <v>43871</v>
      </c>
      <c r="E165" s="43">
        <v>44021</v>
      </c>
      <c r="F165" s="189">
        <f t="shared" si="4"/>
        <v>7900000</v>
      </c>
      <c r="G165" s="45">
        <v>7900000</v>
      </c>
      <c r="H165" s="59">
        <v>0</v>
      </c>
      <c r="I165" s="190">
        <v>0</v>
      </c>
      <c r="J165" s="191" t="s">
        <v>97</v>
      </c>
      <c r="K165" s="188" t="s">
        <v>30</v>
      </c>
    </row>
    <row r="166" spans="1:11" ht="12" customHeight="1">
      <c r="A166" s="187" t="s">
        <v>271</v>
      </c>
      <c r="B166" s="41" t="s">
        <v>272</v>
      </c>
      <c r="C166" s="188" t="s">
        <v>96</v>
      </c>
      <c r="D166" s="43">
        <v>43882</v>
      </c>
      <c r="E166" s="43">
        <v>43942</v>
      </c>
      <c r="F166" s="189">
        <f t="shared" si="4"/>
        <v>5665000</v>
      </c>
      <c r="G166" s="45">
        <v>5665000</v>
      </c>
      <c r="H166" s="59">
        <v>0</v>
      </c>
      <c r="I166" s="190">
        <v>0</v>
      </c>
      <c r="J166" s="191" t="s">
        <v>97</v>
      </c>
      <c r="K166" s="188" t="s">
        <v>30</v>
      </c>
    </row>
    <row r="167" spans="1:11" ht="12" customHeight="1">
      <c r="A167" s="187" t="s">
        <v>273</v>
      </c>
      <c r="B167" s="41" t="s">
        <v>274</v>
      </c>
      <c r="C167" s="188" t="s">
        <v>96</v>
      </c>
      <c r="D167" s="43">
        <v>43816</v>
      </c>
      <c r="E167" s="43">
        <v>43997</v>
      </c>
      <c r="F167" s="189">
        <f t="shared" si="4"/>
        <v>17600000</v>
      </c>
      <c r="G167" s="45">
        <v>17600000</v>
      </c>
      <c r="H167" s="59">
        <v>0</v>
      </c>
      <c r="I167" s="190">
        <v>0</v>
      </c>
      <c r="J167" s="191" t="s">
        <v>97</v>
      </c>
      <c r="K167" s="188" t="s">
        <v>30</v>
      </c>
    </row>
    <row r="168" spans="1:11" ht="12" customHeight="1">
      <c r="A168" s="187" t="s">
        <v>275</v>
      </c>
      <c r="B168" s="41" t="s">
        <v>276</v>
      </c>
      <c r="C168" s="188" t="s">
        <v>96</v>
      </c>
      <c r="D168" s="43">
        <v>43889</v>
      </c>
      <c r="E168" s="43">
        <v>43949</v>
      </c>
      <c r="F168" s="189">
        <f t="shared" si="4"/>
        <v>4245</v>
      </c>
      <c r="G168" s="45">
        <v>4245</v>
      </c>
      <c r="H168" s="59">
        <v>0</v>
      </c>
      <c r="I168" s="190">
        <v>0</v>
      </c>
      <c r="J168" s="191" t="s">
        <v>97</v>
      </c>
      <c r="K168" s="188" t="s">
        <v>30</v>
      </c>
    </row>
    <row r="169" spans="1:11" ht="12" customHeight="1">
      <c r="A169" s="187" t="s">
        <v>277</v>
      </c>
      <c r="B169" s="41" t="s">
        <v>278</v>
      </c>
      <c r="C169" s="188" t="s">
        <v>96</v>
      </c>
      <c r="D169" s="43">
        <v>43909</v>
      </c>
      <c r="E169" s="43">
        <v>43939</v>
      </c>
      <c r="F169" s="189">
        <f t="shared" si="4"/>
        <v>100000</v>
      </c>
      <c r="G169" s="45">
        <v>100000</v>
      </c>
      <c r="H169" s="59">
        <v>0</v>
      </c>
      <c r="I169" s="190">
        <v>0</v>
      </c>
      <c r="J169" s="191" t="s">
        <v>97</v>
      </c>
      <c r="K169" s="188" t="s">
        <v>30</v>
      </c>
    </row>
    <row r="170" spans="1:11" ht="12" customHeight="1">
      <c r="A170" s="187" t="s">
        <v>279</v>
      </c>
      <c r="B170" s="41" t="s">
        <v>280</v>
      </c>
      <c r="C170" s="188" t="s">
        <v>96</v>
      </c>
      <c r="D170" s="43">
        <v>43893</v>
      </c>
      <c r="E170" s="43">
        <v>43938</v>
      </c>
      <c r="F170" s="189">
        <f t="shared" ref="F170:F171" si="5">+G170+H170*$C$4</f>
        <v>5389780</v>
      </c>
      <c r="G170" s="45">
        <v>5389780</v>
      </c>
      <c r="H170" s="59">
        <v>0</v>
      </c>
      <c r="I170" s="190">
        <v>0</v>
      </c>
      <c r="J170" s="191" t="s">
        <v>97</v>
      </c>
      <c r="K170" s="188" t="s">
        <v>30</v>
      </c>
    </row>
    <row r="171" spans="1:11" ht="12" customHeight="1">
      <c r="A171" s="187" t="s">
        <v>281</v>
      </c>
      <c r="B171" s="41" t="s">
        <v>282</v>
      </c>
      <c r="C171" s="188" t="s">
        <v>96</v>
      </c>
      <c r="D171" s="43">
        <v>43899</v>
      </c>
      <c r="E171" s="43">
        <v>43929</v>
      </c>
      <c r="F171" s="189">
        <f t="shared" si="5"/>
        <v>1600000</v>
      </c>
      <c r="G171" s="45">
        <v>1600000</v>
      </c>
      <c r="H171" s="59">
        <v>0</v>
      </c>
      <c r="I171" s="190">
        <v>0</v>
      </c>
      <c r="J171" s="191" t="s">
        <v>97</v>
      </c>
      <c r="K171" s="188" t="s">
        <v>30</v>
      </c>
    </row>
    <row r="172" spans="1:11" ht="12" customHeight="1">
      <c r="A172" s="192" t="s">
        <v>283</v>
      </c>
      <c r="B172" s="41" t="s">
        <v>284</v>
      </c>
      <c r="C172" s="188" t="s">
        <v>96</v>
      </c>
      <c r="D172" s="43">
        <v>43892</v>
      </c>
      <c r="E172" s="43">
        <v>43922</v>
      </c>
      <c r="F172" s="189">
        <f>+G172+H172+I172*$C$4</f>
        <v>1064800</v>
      </c>
      <c r="G172" s="45">
        <v>1064800</v>
      </c>
      <c r="H172" s="59">
        <v>0</v>
      </c>
      <c r="I172" s="190">
        <v>0</v>
      </c>
      <c r="J172" s="191" t="s">
        <v>97</v>
      </c>
      <c r="K172" s="188" t="s">
        <v>30</v>
      </c>
    </row>
    <row r="173" spans="1:11" ht="12" customHeight="1">
      <c r="A173" s="187" t="s">
        <v>285</v>
      </c>
      <c r="B173" s="41" t="s">
        <v>286</v>
      </c>
      <c r="C173" s="188" t="s">
        <v>96</v>
      </c>
      <c r="D173" s="43">
        <v>43848</v>
      </c>
      <c r="E173" s="43">
        <v>44028</v>
      </c>
      <c r="F173" s="189">
        <f t="shared" ref="F173:F236" si="6">+G173+H173*$C$4</f>
        <v>773500</v>
      </c>
      <c r="G173" s="45">
        <v>773500</v>
      </c>
      <c r="H173" s="59">
        <v>0</v>
      </c>
      <c r="I173" s="190">
        <v>0</v>
      </c>
      <c r="J173" s="191" t="s">
        <v>97</v>
      </c>
      <c r="K173" s="188" t="s">
        <v>30</v>
      </c>
    </row>
    <row r="174" spans="1:11" ht="12" customHeight="1">
      <c r="A174" s="187" t="s">
        <v>287</v>
      </c>
      <c r="B174" s="41" t="s">
        <v>286</v>
      </c>
      <c r="C174" s="188" t="s">
        <v>96</v>
      </c>
      <c r="D174" s="43">
        <v>43855</v>
      </c>
      <c r="E174" s="43">
        <v>44035</v>
      </c>
      <c r="F174" s="189">
        <f t="shared" si="6"/>
        <v>27941184</v>
      </c>
      <c r="G174" s="45">
        <v>27941184</v>
      </c>
      <c r="H174" s="59">
        <v>0</v>
      </c>
      <c r="I174" s="190">
        <v>0</v>
      </c>
      <c r="J174" s="191" t="s">
        <v>97</v>
      </c>
      <c r="K174" s="188" t="s">
        <v>30</v>
      </c>
    </row>
    <row r="175" spans="1:11" ht="12" customHeight="1">
      <c r="A175" s="187" t="s">
        <v>288</v>
      </c>
      <c r="B175" s="41" t="s">
        <v>286</v>
      </c>
      <c r="C175" s="188" t="s">
        <v>96</v>
      </c>
      <c r="D175" s="43">
        <v>43858</v>
      </c>
      <c r="E175" s="43">
        <v>44038</v>
      </c>
      <c r="F175" s="189">
        <f t="shared" si="6"/>
        <v>77377000</v>
      </c>
      <c r="G175" s="45">
        <v>77377000</v>
      </c>
      <c r="H175" s="59">
        <v>0</v>
      </c>
      <c r="I175" s="190">
        <v>0</v>
      </c>
      <c r="J175" s="191" t="s">
        <v>97</v>
      </c>
      <c r="K175" s="188" t="s">
        <v>30</v>
      </c>
    </row>
    <row r="176" spans="1:11" ht="12" customHeight="1">
      <c r="A176" s="187" t="s">
        <v>289</v>
      </c>
      <c r="B176" s="41" t="s">
        <v>286</v>
      </c>
      <c r="C176" s="188" t="s">
        <v>96</v>
      </c>
      <c r="D176" s="43">
        <v>43871</v>
      </c>
      <c r="E176" s="43">
        <v>44051</v>
      </c>
      <c r="F176" s="189">
        <f t="shared" si="6"/>
        <v>26760000</v>
      </c>
      <c r="G176" s="45">
        <v>26760000</v>
      </c>
      <c r="H176" s="59">
        <v>0</v>
      </c>
      <c r="I176" s="190">
        <v>0</v>
      </c>
      <c r="J176" s="191" t="s">
        <v>97</v>
      </c>
      <c r="K176" s="188" t="s">
        <v>30</v>
      </c>
    </row>
    <row r="177" spans="1:11" ht="12" customHeight="1">
      <c r="A177" s="187" t="s">
        <v>290</v>
      </c>
      <c r="B177" s="41" t="s">
        <v>291</v>
      </c>
      <c r="C177" s="188" t="s">
        <v>96</v>
      </c>
      <c r="D177" s="43">
        <v>43862</v>
      </c>
      <c r="E177" s="43">
        <v>43982</v>
      </c>
      <c r="F177" s="189">
        <f t="shared" si="6"/>
        <v>4961902</v>
      </c>
      <c r="G177" s="45">
        <v>4961902</v>
      </c>
      <c r="H177" s="59">
        <v>0</v>
      </c>
      <c r="I177" s="190">
        <v>0</v>
      </c>
      <c r="J177" s="191" t="s">
        <v>97</v>
      </c>
      <c r="K177" s="188" t="s">
        <v>30</v>
      </c>
    </row>
    <row r="178" spans="1:11" ht="12" customHeight="1">
      <c r="A178" s="187" t="s">
        <v>292</v>
      </c>
      <c r="B178" s="41" t="s">
        <v>293</v>
      </c>
      <c r="C178" s="188" t="s">
        <v>96</v>
      </c>
      <c r="D178" s="43">
        <v>43905</v>
      </c>
      <c r="E178" s="43">
        <v>43935</v>
      </c>
      <c r="F178" s="189">
        <f t="shared" si="6"/>
        <v>138012000</v>
      </c>
      <c r="G178" s="57">
        <v>0</v>
      </c>
      <c r="H178" s="59">
        <v>21000</v>
      </c>
      <c r="I178" s="190">
        <v>0</v>
      </c>
      <c r="J178" s="191" t="s">
        <v>97</v>
      </c>
      <c r="K178" s="188" t="s">
        <v>30</v>
      </c>
    </row>
    <row r="179" spans="1:11" ht="12" customHeight="1">
      <c r="A179" s="187" t="s">
        <v>294</v>
      </c>
      <c r="B179" s="41" t="s">
        <v>293</v>
      </c>
      <c r="C179" s="188" t="s">
        <v>96</v>
      </c>
      <c r="D179" s="43">
        <v>43936</v>
      </c>
      <c r="E179" s="43">
        <v>43936</v>
      </c>
      <c r="F179" s="189">
        <f t="shared" si="6"/>
        <v>30231200</v>
      </c>
      <c r="G179" s="57">
        <v>0</v>
      </c>
      <c r="H179" s="59">
        <v>4600</v>
      </c>
      <c r="I179" s="190">
        <v>0</v>
      </c>
      <c r="J179" s="191" t="s">
        <v>97</v>
      </c>
      <c r="K179" s="188" t="s">
        <v>30</v>
      </c>
    </row>
    <row r="180" spans="1:11" ht="12" customHeight="1">
      <c r="A180" s="187" t="s">
        <v>295</v>
      </c>
      <c r="B180" s="41" t="s">
        <v>293</v>
      </c>
      <c r="C180" s="188" t="s">
        <v>96</v>
      </c>
      <c r="D180" s="43">
        <v>43936</v>
      </c>
      <c r="E180" s="43">
        <v>43936</v>
      </c>
      <c r="F180" s="189">
        <f t="shared" si="6"/>
        <v>57202688</v>
      </c>
      <c r="G180" s="57">
        <v>0</v>
      </c>
      <c r="H180" s="59">
        <v>8704</v>
      </c>
      <c r="I180" s="190">
        <v>0</v>
      </c>
      <c r="J180" s="191" t="s">
        <v>97</v>
      </c>
      <c r="K180" s="188" t="s">
        <v>30</v>
      </c>
    </row>
    <row r="181" spans="1:11" ht="12" customHeight="1">
      <c r="A181" s="193" t="s">
        <v>296</v>
      </c>
      <c r="B181" s="66" t="s">
        <v>293</v>
      </c>
      <c r="C181" s="194" t="s">
        <v>96</v>
      </c>
      <c r="D181" s="69">
        <v>44119</v>
      </c>
      <c r="E181" s="69">
        <v>44119</v>
      </c>
      <c r="F181" s="195">
        <f t="shared" si="6"/>
        <v>38555558.080000006</v>
      </c>
      <c r="G181" s="84">
        <v>0</v>
      </c>
      <c r="H181" s="72">
        <v>5866.64</v>
      </c>
      <c r="I181" s="196">
        <v>0</v>
      </c>
      <c r="J181" s="197" t="s">
        <v>97</v>
      </c>
      <c r="K181" s="194" t="s">
        <v>30</v>
      </c>
    </row>
    <row r="182" spans="1:11" ht="12" customHeight="1">
      <c r="A182" s="198" t="s">
        <v>297</v>
      </c>
      <c r="B182" s="74" t="s">
        <v>293</v>
      </c>
      <c r="C182" s="182" t="s">
        <v>96</v>
      </c>
      <c r="D182" s="75">
        <v>43909</v>
      </c>
      <c r="E182" s="75">
        <v>44119</v>
      </c>
      <c r="F182" s="183">
        <f t="shared" si="6"/>
        <v>230020000</v>
      </c>
      <c r="G182" s="121">
        <v>0</v>
      </c>
      <c r="H182" s="76">
        <v>35000</v>
      </c>
      <c r="I182" s="185">
        <v>0</v>
      </c>
      <c r="J182" s="186" t="s">
        <v>97</v>
      </c>
      <c r="K182" s="182" t="s">
        <v>30</v>
      </c>
    </row>
    <row r="183" spans="1:11" ht="12" customHeight="1">
      <c r="A183" s="187" t="s">
        <v>298</v>
      </c>
      <c r="B183" s="41" t="s">
        <v>293</v>
      </c>
      <c r="C183" s="188" t="s">
        <v>96</v>
      </c>
      <c r="D183" s="43">
        <v>43939</v>
      </c>
      <c r="E183" s="43">
        <v>44119</v>
      </c>
      <c r="F183" s="189">
        <f t="shared" si="6"/>
        <v>251926710.47999999</v>
      </c>
      <c r="G183" s="57">
        <v>0</v>
      </c>
      <c r="H183" s="59">
        <v>38333.339999999997</v>
      </c>
      <c r="I183" s="190">
        <v>0</v>
      </c>
      <c r="J183" s="191" t="s">
        <v>97</v>
      </c>
      <c r="K183" s="188" t="s">
        <v>30</v>
      </c>
    </row>
    <row r="184" spans="1:11" ht="12" customHeight="1">
      <c r="A184" s="187" t="s">
        <v>299</v>
      </c>
      <c r="B184" s="41" t="s">
        <v>300</v>
      </c>
      <c r="C184" s="188" t="s">
        <v>96</v>
      </c>
      <c r="D184" s="43">
        <v>43903</v>
      </c>
      <c r="E184" s="43">
        <v>43933</v>
      </c>
      <c r="F184" s="189">
        <f t="shared" si="6"/>
        <v>29245005.679999996</v>
      </c>
      <c r="G184" s="57">
        <v>0</v>
      </c>
      <c r="H184" s="59">
        <v>4449.9399999999996</v>
      </c>
      <c r="I184" s="190">
        <v>0</v>
      </c>
      <c r="J184" s="191" t="s">
        <v>97</v>
      </c>
      <c r="K184" s="188" t="s">
        <v>30</v>
      </c>
    </row>
    <row r="185" spans="1:11" ht="12" customHeight="1">
      <c r="A185" s="187" t="s">
        <v>301</v>
      </c>
      <c r="B185" s="41" t="s">
        <v>302</v>
      </c>
      <c r="C185" s="188" t="s">
        <v>96</v>
      </c>
      <c r="D185" s="43">
        <v>43885</v>
      </c>
      <c r="E185" s="43">
        <v>43936</v>
      </c>
      <c r="F185" s="189">
        <f t="shared" si="6"/>
        <v>2917179.36</v>
      </c>
      <c r="G185" s="57">
        <v>0</v>
      </c>
      <c r="H185" s="59">
        <v>443.88</v>
      </c>
      <c r="I185" s="190">
        <v>0</v>
      </c>
      <c r="J185" s="191" t="s">
        <v>97</v>
      </c>
      <c r="K185" s="188" t="s">
        <v>30</v>
      </c>
    </row>
    <row r="186" spans="1:11" ht="12" customHeight="1">
      <c r="A186" s="187" t="s">
        <v>303</v>
      </c>
      <c r="B186" s="41" t="s">
        <v>304</v>
      </c>
      <c r="C186" s="188" t="s">
        <v>96</v>
      </c>
      <c r="D186" s="43">
        <v>43864</v>
      </c>
      <c r="E186" s="43">
        <v>43924</v>
      </c>
      <c r="F186" s="189">
        <f t="shared" si="6"/>
        <v>2790142.6</v>
      </c>
      <c r="G186" s="57">
        <v>0</v>
      </c>
      <c r="H186" s="59">
        <v>424.55</v>
      </c>
      <c r="I186" s="190">
        <v>0</v>
      </c>
      <c r="J186" s="191" t="s">
        <v>97</v>
      </c>
      <c r="K186" s="188" t="s">
        <v>30</v>
      </c>
    </row>
    <row r="187" spans="1:11" ht="12" customHeight="1">
      <c r="A187" s="187" t="s">
        <v>305</v>
      </c>
      <c r="B187" s="41" t="s">
        <v>304</v>
      </c>
      <c r="C187" s="188" t="s">
        <v>96</v>
      </c>
      <c r="D187" s="43">
        <v>43872</v>
      </c>
      <c r="E187" s="43">
        <v>43932</v>
      </c>
      <c r="F187" s="189">
        <f t="shared" si="6"/>
        <v>3948983.36</v>
      </c>
      <c r="G187" s="57">
        <v>0</v>
      </c>
      <c r="H187" s="59">
        <v>600.88</v>
      </c>
      <c r="I187" s="190">
        <v>0</v>
      </c>
      <c r="J187" s="191" t="s">
        <v>97</v>
      </c>
      <c r="K187" s="188" t="s">
        <v>30</v>
      </c>
    </row>
    <row r="188" spans="1:11" ht="12" customHeight="1">
      <c r="A188" s="187" t="s">
        <v>306</v>
      </c>
      <c r="B188" s="41" t="s">
        <v>304</v>
      </c>
      <c r="C188" s="188" t="s">
        <v>96</v>
      </c>
      <c r="D188" s="43">
        <v>43874</v>
      </c>
      <c r="E188" s="43">
        <v>43934</v>
      </c>
      <c r="F188" s="189">
        <f t="shared" si="6"/>
        <v>703861.2</v>
      </c>
      <c r="G188" s="57">
        <v>0</v>
      </c>
      <c r="H188" s="59">
        <v>107.1</v>
      </c>
      <c r="I188" s="190">
        <v>0</v>
      </c>
      <c r="J188" s="191" t="s">
        <v>97</v>
      </c>
      <c r="K188" s="188" t="s">
        <v>30</v>
      </c>
    </row>
    <row r="189" spans="1:11" ht="12" customHeight="1">
      <c r="A189" s="187" t="s">
        <v>307</v>
      </c>
      <c r="B189" s="41" t="s">
        <v>304</v>
      </c>
      <c r="C189" s="188" t="s">
        <v>96</v>
      </c>
      <c r="D189" s="43">
        <v>43876</v>
      </c>
      <c r="E189" s="43">
        <v>43936</v>
      </c>
      <c r="F189" s="189">
        <f t="shared" si="6"/>
        <v>22949621.16</v>
      </c>
      <c r="G189" s="57">
        <v>0</v>
      </c>
      <c r="H189" s="59">
        <v>3492.03</v>
      </c>
      <c r="I189" s="190">
        <v>0</v>
      </c>
      <c r="J189" s="191" t="s">
        <v>97</v>
      </c>
      <c r="K189" s="188" t="s">
        <v>30</v>
      </c>
    </row>
    <row r="190" spans="1:11" ht="12" customHeight="1">
      <c r="A190" s="187" t="s">
        <v>308</v>
      </c>
      <c r="B190" s="41" t="s">
        <v>304</v>
      </c>
      <c r="C190" s="188" t="s">
        <v>96</v>
      </c>
      <c r="D190" s="43">
        <v>43880</v>
      </c>
      <c r="E190" s="43">
        <v>43940</v>
      </c>
      <c r="F190" s="189">
        <f t="shared" si="6"/>
        <v>2985856.76</v>
      </c>
      <c r="G190" s="57">
        <v>0</v>
      </c>
      <c r="H190" s="59">
        <v>454.33</v>
      </c>
      <c r="I190" s="190">
        <v>0</v>
      </c>
      <c r="J190" s="191" t="s">
        <v>97</v>
      </c>
      <c r="K190" s="188" t="s">
        <v>30</v>
      </c>
    </row>
    <row r="191" spans="1:11" ht="12" customHeight="1">
      <c r="A191" s="187" t="s">
        <v>309</v>
      </c>
      <c r="B191" s="41" t="s">
        <v>304</v>
      </c>
      <c r="C191" s="188" t="s">
        <v>96</v>
      </c>
      <c r="D191" s="43">
        <v>43881</v>
      </c>
      <c r="E191" s="43">
        <v>43941</v>
      </c>
      <c r="F191" s="189">
        <f t="shared" si="6"/>
        <v>8719992.4799999986</v>
      </c>
      <c r="G191" s="57">
        <v>0</v>
      </c>
      <c r="H191" s="59">
        <v>1326.84</v>
      </c>
      <c r="I191" s="190">
        <v>0</v>
      </c>
      <c r="J191" s="191" t="s">
        <v>97</v>
      </c>
      <c r="K191" s="188" t="s">
        <v>30</v>
      </c>
    </row>
    <row r="192" spans="1:11" ht="12" customHeight="1">
      <c r="A192" s="187" t="s">
        <v>310</v>
      </c>
      <c r="B192" s="41" t="s">
        <v>304</v>
      </c>
      <c r="C192" s="188" t="s">
        <v>96</v>
      </c>
      <c r="D192" s="43">
        <v>43889</v>
      </c>
      <c r="E192" s="43">
        <v>43949</v>
      </c>
      <c r="F192" s="189">
        <f t="shared" si="6"/>
        <v>334974.83999999997</v>
      </c>
      <c r="G192" s="57">
        <v>0</v>
      </c>
      <c r="H192" s="59">
        <v>50.97</v>
      </c>
      <c r="I192" s="190">
        <v>0</v>
      </c>
      <c r="J192" s="191" t="s">
        <v>97</v>
      </c>
      <c r="K192" s="188" t="s">
        <v>30</v>
      </c>
    </row>
    <row r="193" spans="1:11" ht="12" customHeight="1">
      <c r="A193" s="187" t="s">
        <v>311</v>
      </c>
      <c r="B193" s="41" t="s">
        <v>304</v>
      </c>
      <c r="C193" s="188" t="s">
        <v>96</v>
      </c>
      <c r="D193" s="43">
        <v>43893</v>
      </c>
      <c r="E193" s="43">
        <v>43953</v>
      </c>
      <c r="F193" s="189">
        <f t="shared" si="6"/>
        <v>1889844.32</v>
      </c>
      <c r="G193" s="57">
        <v>0</v>
      </c>
      <c r="H193" s="59">
        <v>287.56</v>
      </c>
      <c r="I193" s="190">
        <v>0</v>
      </c>
      <c r="J193" s="191" t="s">
        <v>97</v>
      </c>
      <c r="K193" s="188" t="s">
        <v>30</v>
      </c>
    </row>
    <row r="194" spans="1:11" ht="12" customHeight="1">
      <c r="A194" s="187" t="s">
        <v>312</v>
      </c>
      <c r="B194" s="41" t="s">
        <v>304</v>
      </c>
      <c r="C194" s="188" t="s">
        <v>96</v>
      </c>
      <c r="D194" s="43">
        <v>43908</v>
      </c>
      <c r="E194" s="43">
        <v>43968</v>
      </c>
      <c r="F194" s="189">
        <f t="shared" si="6"/>
        <v>1953132.68</v>
      </c>
      <c r="G194" s="57">
        <v>0</v>
      </c>
      <c r="H194" s="59">
        <v>297.19</v>
      </c>
      <c r="I194" s="190">
        <v>0</v>
      </c>
      <c r="J194" s="191" t="s">
        <v>97</v>
      </c>
      <c r="K194" s="188" t="s">
        <v>30</v>
      </c>
    </row>
    <row r="195" spans="1:11" ht="12" customHeight="1">
      <c r="A195" s="187" t="s">
        <v>313</v>
      </c>
      <c r="B195" s="41" t="s">
        <v>304</v>
      </c>
      <c r="C195" s="188" t="s">
        <v>96</v>
      </c>
      <c r="D195" s="43">
        <v>43908</v>
      </c>
      <c r="E195" s="43">
        <v>43968</v>
      </c>
      <c r="F195" s="189">
        <f t="shared" si="6"/>
        <v>6844212.2400000002</v>
      </c>
      <c r="G195" s="57">
        <v>0</v>
      </c>
      <c r="H195" s="59">
        <v>1041.42</v>
      </c>
      <c r="I195" s="190">
        <v>0</v>
      </c>
      <c r="J195" s="191" t="s">
        <v>97</v>
      </c>
      <c r="K195" s="188" t="s">
        <v>30</v>
      </c>
    </row>
    <row r="196" spans="1:11" ht="12" customHeight="1">
      <c r="A196" s="187" t="s">
        <v>314</v>
      </c>
      <c r="B196" s="41" t="s">
        <v>227</v>
      </c>
      <c r="C196" s="188" t="s">
        <v>96</v>
      </c>
      <c r="D196" s="43">
        <v>43906</v>
      </c>
      <c r="E196" s="43">
        <v>43936</v>
      </c>
      <c r="F196" s="189">
        <f t="shared" si="6"/>
        <v>2684662</v>
      </c>
      <c r="G196" s="57">
        <v>0</v>
      </c>
      <c r="H196" s="59">
        <v>408.5</v>
      </c>
      <c r="I196" s="190">
        <v>0</v>
      </c>
      <c r="J196" s="191" t="s">
        <v>97</v>
      </c>
      <c r="K196" s="188" t="s">
        <v>30</v>
      </c>
    </row>
    <row r="197" spans="1:11" ht="12" customHeight="1">
      <c r="A197" s="187" t="s">
        <v>315</v>
      </c>
      <c r="B197" s="41" t="s">
        <v>316</v>
      </c>
      <c r="C197" s="188" t="s">
        <v>96</v>
      </c>
      <c r="D197" s="43">
        <v>43908</v>
      </c>
      <c r="E197" s="43">
        <v>43968</v>
      </c>
      <c r="F197" s="189">
        <f t="shared" si="6"/>
        <v>6572000</v>
      </c>
      <c r="G197" s="57">
        <v>0</v>
      </c>
      <c r="H197" s="59">
        <v>1000</v>
      </c>
      <c r="I197" s="190">
        <v>0</v>
      </c>
      <c r="J197" s="191" t="s">
        <v>97</v>
      </c>
      <c r="K197" s="188" t="s">
        <v>30</v>
      </c>
    </row>
    <row r="198" spans="1:11" ht="12" customHeight="1">
      <c r="A198" s="187" t="s">
        <v>317</v>
      </c>
      <c r="B198" s="41" t="s">
        <v>318</v>
      </c>
      <c r="C198" s="188" t="s">
        <v>96</v>
      </c>
      <c r="D198" s="43">
        <v>43942</v>
      </c>
      <c r="E198" s="43">
        <v>43942</v>
      </c>
      <c r="F198" s="189">
        <f t="shared" si="6"/>
        <v>365181329.27999997</v>
      </c>
      <c r="G198" s="57">
        <v>0</v>
      </c>
      <c r="H198" s="59">
        <v>55566.239999999998</v>
      </c>
      <c r="I198" s="190">
        <v>0</v>
      </c>
      <c r="J198" s="191" t="s">
        <v>97</v>
      </c>
      <c r="K198" s="188" t="s">
        <v>30</v>
      </c>
    </row>
    <row r="199" spans="1:11" ht="12" customHeight="1">
      <c r="A199" s="187" t="s">
        <v>319</v>
      </c>
      <c r="B199" s="41" t="s">
        <v>320</v>
      </c>
      <c r="C199" s="188" t="s">
        <v>96</v>
      </c>
      <c r="D199" s="43">
        <v>43956</v>
      </c>
      <c r="E199" s="43">
        <v>43956</v>
      </c>
      <c r="F199" s="189">
        <f t="shared" si="6"/>
        <v>7886400</v>
      </c>
      <c r="G199" s="57">
        <v>0</v>
      </c>
      <c r="H199" s="59">
        <v>1200</v>
      </c>
      <c r="I199" s="190">
        <v>0</v>
      </c>
      <c r="J199" s="191" t="s">
        <v>97</v>
      </c>
      <c r="K199" s="188" t="s">
        <v>30</v>
      </c>
    </row>
    <row r="200" spans="1:11" ht="12" customHeight="1">
      <c r="A200" s="187" t="s">
        <v>321</v>
      </c>
      <c r="B200" s="41" t="s">
        <v>320</v>
      </c>
      <c r="C200" s="188" t="s">
        <v>96</v>
      </c>
      <c r="D200" s="43">
        <v>43926</v>
      </c>
      <c r="E200" s="43">
        <v>43956</v>
      </c>
      <c r="F200" s="189">
        <f t="shared" si="6"/>
        <v>21030400</v>
      </c>
      <c r="G200" s="57">
        <v>0</v>
      </c>
      <c r="H200" s="59">
        <v>3200</v>
      </c>
      <c r="I200" s="190">
        <v>0</v>
      </c>
      <c r="J200" s="191" t="s">
        <v>97</v>
      </c>
      <c r="K200" s="188" t="s">
        <v>30</v>
      </c>
    </row>
    <row r="201" spans="1:11" ht="12" customHeight="1">
      <c r="A201" s="187" t="s">
        <v>322</v>
      </c>
      <c r="B201" s="41" t="s">
        <v>320</v>
      </c>
      <c r="C201" s="188" t="s">
        <v>96</v>
      </c>
      <c r="D201" s="43">
        <v>44109</v>
      </c>
      <c r="E201" s="43">
        <v>44139</v>
      </c>
      <c r="F201" s="189">
        <f t="shared" si="6"/>
        <v>21030400</v>
      </c>
      <c r="G201" s="57">
        <v>0</v>
      </c>
      <c r="H201" s="59">
        <v>3200</v>
      </c>
      <c r="I201" s="190">
        <v>0</v>
      </c>
      <c r="J201" s="191" t="s">
        <v>97</v>
      </c>
      <c r="K201" s="188" t="s">
        <v>30</v>
      </c>
    </row>
    <row r="202" spans="1:11" ht="12" customHeight="1">
      <c r="A202" s="187" t="s">
        <v>319</v>
      </c>
      <c r="B202" s="41" t="s">
        <v>320</v>
      </c>
      <c r="C202" s="188" t="s">
        <v>96</v>
      </c>
      <c r="D202" s="43">
        <v>44140</v>
      </c>
      <c r="E202" s="43">
        <v>44140</v>
      </c>
      <c r="F202" s="189">
        <f t="shared" si="6"/>
        <v>6624576</v>
      </c>
      <c r="G202" s="57">
        <v>0</v>
      </c>
      <c r="H202" s="59">
        <v>1008</v>
      </c>
      <c r="I202" s="190">
        <v>0</v>
      </c>
      <c r="J202" s="191" t="s">
        <v>97</v>
      </c>
      <c r="K202" s="188" t="s">
        <v>30</v>
      </c>
    </row>
    <row r="203" spans="1:11" ht="12" customHeight="1">
      <c r="A203" s="187" t="s">
        <v>323</v>
      </c>
      <c r="B203" s="41" t="s">
        <v>324</v>
      </c>
      <c r="C203" s="188" t="s">
        <v>96</v>
      </c>
      <c r="D203" s="43">
        <v>43866</v>
      </c>
      <c r="E203" s="43">
        <v>43926</v>
      </c>
      <c r="F203" s="189">
        <f t="shared" si="6"/>
        <v>24842160</v>
      </c>
      <c r="G203" s="57">
        <v>0</v>
      </c>
      <c r="H203" s="59">
        <v>3780</v>
      </c>
      <c r="I203" s="190">
        <v>0</v>
      </c>
      <c r="J203" s="191" t="s">
        <v>97</v>
      </c>
      <c r="K203" s="188" t="s">
        <v>30</v>
      </c>
    </row>
    <row r="204" spans="1:11" ht="12" customHeight="1">
      <c r="A204" s="187" t="s">
        <v>325</v>
      </c>
      <c r="B204" s="41" t="s">
        <v>324</v>
      </c>
      <c r="C204" s="188" t="s">
        <v>96</v>
      </c>
      <c r="D204" s="43">
        <v>44035</v>
      </c>
      <c r="E204" s="43">
        <v>44245</v>
      </c>
      <c r="F204" s="189">
        <f t="shared" si="6"/>
        <v>25827960</v>
      </c>
      <c r="G204" s="57">
        <v>0</v>
      </c>
      <c r="H204" s="59">
        <v>3930</v>
      </c>
      <c r="I204" s="190">
        <v>0</v>
      </c>
      <c r="J204" s="191" t="s">
        <v>97</v>
      </c>
      <c r="K204" s="188" t="s">
        <v>30</v>
      </c>
    </row>
    <row r="205" spans="1:11" ht="12" customHeight="1">
      <c r="A205" s="187" t="s">
        <v>325</v>
      </c>
      <c r="B205" s="41" t="s">
        <v>324</v>
      </c>
      <c r="C205" s="188" t="s">
        <v>96</v>
      </c>
      <c r="D205" s="43">
        <v>44035</v>
      </c>
      <c r="E205" s="43">
        <v>44245</v>
      </c>
      <c r="F205" s="189">
        <f t="shared" si="6"/>
        <v>25827960</v>
      </c>
      <c r="G205" s="57">
        <v>0</v>
      </c>
      <c r="H205" s="59">
        <v>3930</v>
      </c>
      <c r="I205" s="190">
        <v>0</v>
      </c>
      <c r="J205" s="191" t="s">
        <v>97</v>
      </c>
      <c r="K205" s="188" t="s">
        <v>30</v>
      </c>
    </row>
    <row r="206" spans="1:11" ht="12" customHeight="1">
      <c r="A206" s="187" t="s">
        <v>326</v>
      </c>
      <c r="B206" s="41" t="s">
        <v>324</v>
      </c>
      <c r="C206" s="188" t="s">
        <v>96</v>
      </c>
      <c r="D206" s="43">
        <v>44035</v>
      </c>
      <c r="E206" s="43">
        <v>44245</v>
      </c>
      <c r="F206" s="189">
        <f t="shared" si="6"/>
        <v>47712720</v>
      </c>
      <c r="G206" s="57">
        <v>0</v>
      </c>
      <c r="H206" s="59">
        <v>7260</v>
      </c>
      <c r="I206" s="190">
        <v>0</v>
      </c>
      <c r="J206" s="191" t="s">
        <v>97</v>
      </c>
      <c r="K206" s="188" t="s">
        <v>30</v>
      </c>
    </row>
    <row r="207" spans="1:11" ht="12" customHeight="1">
      <c r="A207" s="187" t="s">
        <v>326</v>
      </c>
      <c r="B207" s="41" t="s">
        <v>324</v>
      </c>
      <c r="C207" s="188" t="s">
        <v>96</v>
      </c>
      <c r="D207" s="43">
        <v>44035</v>
      </c>
      <c r="E207" s="43">
        <v>44245</v>
      </c>
      <c r="F207" s="189">
        <f t="shared" si="6"/>
        <v>63616960</v>
      </c>
      <c r="G207" s="57">
        <v>0</v>
      </c>
      <c r="H207" s="59">
        <v>9680</v>
      </c>
      <c r="I207" s="190">
        <v>0</v>
      </c>
      <c r="J207" s="191" t="s">
        <v>97</v>
      </c>
      <c r="K207" s="188" t="s">
        <v>30</v>
      </c>
    </row>
    <row r="208" spans="1:11" ht="12" customHeight="1">
      <c r="A208" s="187" t="s">
        <v>327</v>
      </c>
      <c r="B208" s="41" t="s">
        <v>328</v>
      </c>
      <c r="C208" s="188" t="s">
        <v>96</v>
      </c>
      <c r="D208" s="43">
        <v>43880</v>
      </c>
      <c r="E208" s="43">
        <v>43940</v>
      </c>
      <c r="F208" s="189">
        <f t="shared" si="6"/>
        <v>1643000</v>
      </c>
      <c r="G208" s="57">
        <v>0</v>
      </c>
      <c r="H208" s="59">
        <v>250</v>
      </c>
      <c r="I208" s="190">
        <v>0</v>
      </c>
      <c r="J208" s="191" t="s">
        <v>97</v>
      </c>
      <c r="K208" s="188" t="s">
        <v>30</v>
      </c>
    </row>
    <row r="209" spans="1:11" ht="12" customHeight="1">
      <c r="A209" s="187" t="s">
        <v>329</v>
      </c>
      <c r="B209" s="41" t="s">
        <v>330</v>
      </c>
      <c r="C209" s="188" t="s">
        <v>96</v>
      </c>
      <c r="D209" s="43">
        <v>44063</v>
      </c>
      <c r="E209" s="43">
        <v>44063</v>
      </c>
      <c r="F209" s="189">
        <f t="shared" si="6"/>
        <v>157728000</v>
      </c>
      <c r="G209" s="57">
        <v>0</v>
      </c>
      <c r="H209" s="59">
        <v>24000</v>
      </c>
      <c r="I209" s="190">
        <v>0</v>
      </c>
      <c r="J209" s="191" t="s">
        <v>97</v>
      </c>
      <c r="K209" s="188" t="s">
        <v>30</v>
      </c>
    </row>
    <row r="210" spans="1:11" ht="12" customHeight="1">
      <c r="A210" s="187" t="s">
        <v>331</v>
      </c>
      <c r="B210" s="41" t="s">
        <v>332</v>
      </c>
      <c r="C210" s="188" t="s">
        <v>96</v>
      </c>
      <c r="D210" s="43">
        <v>43893</v>
      </c>
      <c r="E210" s="43">
        <v>43923</v>
      </c>
      <c r="F210" s="189">
        <f t="shared" si="6"/>
        <v>25554761.959999997</v>
      </c>
      <c r="G210" s="57">
        <v>0</v>
      </c>
      <c r="H210" s="59">
        <v>3888.43</v>
      </c>
      <c r="I210" s="190">
        <v>0</v>
      </c>
      <c r="J210" s="191" t="s">
        <v>97</v>
      </c>
      <c r="K210" s="188" t="s">
        <v>30</v>
      </c>
    </row>
    <row r="211" spans="1:11" ht="12" customHeight="1">
      <c r="A211" s="187" t="s">
        <v>331</v>
      </c>
      <c r="B211" s="41" t="s">
        <v>332</v>
      </c>
      <c r="C211" s="188" t="s">
        <v>96</v>
      </c>
      <c r="D211" s="43">
        <v>43893</v>
      </c>
      <c r="E211" s="43">
        <v>43953</v>
      </c>
      <c r="F211" s="189">
        <f t="shared" si="6"/>
        <v>25554761.959999997</v>
      </c>
      <c r="G211" s="57">
        <v>0</v>
      </c>
      <c r="H211" s="59">
        <v>3888.43</v>
      </c>
      <c r="I211" s="190">
        <v>0</v>
      </c>
      <c r="J211" s="191" t="s">
        <v>97</v>
      </c>
      <c r="K211" s="188" t="s">
        <v>30</v>
      </c>
    </row>
    <row r="212" spans="1:11" ht="12" customHeight="1">
      <c r="A212" s="187" t="s">
        <v>331</v>
      </c>
      <c r="B212" s="41" t="s">
        <v>332</v>
      </c>
      <c r="C212" s="188" t="s">
        <v>96</v>
      </c>
      <c r="D212" s="43">
        <v>43893</v>
      </c>
      <c r="E212" s="43">
        <v>43983</v>
      </c>
      <c r="F212" s="189">
        <f t="shared" si="6"/>
        <v>25554761.959999997</v>
      </c>
      <c r="G212" s="57">
        <v>0</v>
      </c>
      <c r="H212" s="59">
        <v>3888.43</v>
      </c>
      <c r="I212" s="190">
        <v>0</v>
      </c>
      <c r="J212" s="191" t="s">
        <v>97</v>
      </c>
      <c r="K212" s="188" t="s">
        <v>30</v>
      </c>
    </row>
    <row r="213" spans="1:11" ht="12" customHeight="1">
      <c r="A213" s="187" t="s">
        <v>331</v>
      </c>
      <c r="B213" s="41" t="s">
        <v>332</v>
      </c>
      <c r="C213" s="188" t="s">
        <v>96</v>
      </c>
      <c r="D213" s="43">
        <v>43893</v>
      </c>
      <c r="E213" s="43">
        <v>44013</v>
      </c>
      <c r="F213" s="189">
        <f t="shared" si="6"/>
        <v>25554761.959999997</v>
      </c>
      <c r="G213" s="57">
        <v>0</v>
      </c>
      <c r="H213" s="59">
        <v>3888.43</v>
      </c>
      <c r="I213" s="190">
        <v>0</v>
      </c>
      <c r="J213" s="191" t="s">
        <v>97</v>
      </c>
      <c r="K213" s="188" t="s">
        <v>30</v>
      </c>
    </row>
    <row r="214" spans="1:11" ht="12" customHeight="1">
      <c r="A214" s="187" t="s">
        <v>331</v>
      </c>
      <c r="B214" s="41" t="s">
        <v>332</v>
      </c>
      <c r="C214" s="188" t="s">
        <v>96</v>
      </c>
      <c r="D214" s="43">
        <v>43893</v>
      </c>
      <c r="E214" s="43">
        <v>44043</v>
      </c>
      <c r="F214" s="189">
        <f t="shared" si="6"/>
        <v>25554761.959999997</v>
      </c>
      <c r="G214" s="57">
        <v>0</v>
      </c>
      <c r="H214" s="59">
        <v>3888.43</v>
      </c>
      <c r="I214" s="190">
        <v>0</v>
      </c>
      <c r="J214" s="191" t="s">
        <v>97</v>
      </c>
      <c r="K214" s="188" t="s">
        <v>30</v>
      </c>
    </row>
    <row r="215" spans="1:11" ht="12" customHeight="1">
      <c r="A215" s="187" t="s">
        <v>331</v>
      </c>
      <c r="B215" s="41" t="s">
        <v>332</v>
      </c>
      <c r="C215" s="188" t="s">
        <v>96</v>
      </c>
      <c r="D215" s="43">
        <v>43893</v>
      </c>
      <c r="E215" s="43">
        <v>44073</v>
      </c>
      <c r="F215" s="189">
        <f t="shared" si="6"/>
        <v>25554761.959999997</v>
      </c>
      <c r="G215" s="57">
        <v>0</v>
      </c>
      <c r="H215" s="59">
        <v>3888.43</v>
      </c>
      <c r="I215" s="190">
        <v>0</v>
      </c>
      <c r="J215" s="191" t="s">
        <v>97</v>
      </c>
      <c r="K215" s="188" t="s">
        <v>30</v>
      </c>
    </row>
    <row r="216" spans="1:11" ht="12" customHeight="1">
      <c r="A216" s="187" t="s">
        <v>331</v>
      </c>
      <c r="B216" s="41" t="s">
        <v>332</v>
      </c>
      <c r="C216" s="188" t="s">
        <v>96</v>
      </c>
      <c r="D216" s="43">
        <v>43924</v>
      </c>
      <c r="E216" s="43">
        <v>44134</v>
      </c>
      <c r="F216" s="189">
        <f t="shared" si="6"/>
        <v>25554761.959999997</v>
      </c>
      <c r="G216" s="57">
        <v>0</v>
      </c>
      <c r="H216" s="59">
        <v>3888.43</v>
      </c>
      <c r="I216" s="190">
        <v>0</v>
      </c>
      <c r="J216" s="191" t="s">
        <v>97</v>
      </c>
      <c r="K216" s="188" t="s">
        <v>30</v>
      </c>
    </row>
    <row r="217" spans="1:11" ht="12" customHeight="1">
      <c r="A217" s="187" t="s">
        <v>331</v>
      </c>
      <c r="B217" s="41" t="s">
        <v>332</v>
      </c>
      <c r="C217" s="188" t="s">
        <v>96</v>
      </c>
      <c r="D217" s="43">
        <v>43954</v>
      </c>
      <c r="E217" s="43">
        <v>44164</v>
      </c>
      <c r="F217" s="189">
        <f t="shared" si="6"/>
        <v>25554761.959999997</v>
      </c>
      <c r="G217" s="57">
        <v>0</v>
      </c>
      <c r="H217" s="59">
        <v>3888.43</v>
      </c>
      <c r="I217" s="190">
        <v>0</v>
      </c>
      <c r="J217" s="191" t="s">
        <v>97</v>
      </c>
      <c r="K217" s="188" t="s">
        <v>30</v>
      </c>
    </row>
    <row r="218" spans="1:11" ht="12" customHeight="1">
      <c r="A218" s="187" t="s">
        <v>331</v>
      </c>
      <c r="B218" s="41" t="s">
        <v>332</v>
      </c>
      <c r="C218" s="188" t="s">
        <v>96</v>
      </c>
      <c r="D218" s="43">
        <v>43985</v>
      </c>
      <c r="E218" s="43">
        <v>44195</v>
      </c>
      <c r="F218" s="189">
        <f t="shared" si="6"/>
        <v>25554761.959999997</v>
      </c>
      <c r="G218" s="57">
        <v>0</v>
      </c>
      <c r="H218" s="59">
        <v>3888.43</v>
      </c>
      <c r="I218" s="190">
        <v>0</v>
      </c>
      <c r="J218" s="191" t="s">
        <v>97</v>
      </c>
      <c r="K218" s="188" t="s">
        <v>30</v>
      </c>
    </row>
    <row r="219" spans="1:11" ht="12" customHeight="1">
      <c r="A219" s="187" t="s">
        <v>333</v>
      </c>
      <c r="B219" s="41" t="s">
        <v>334</v>
      </c>
      <c r="C219" s="188" t="s">
        <v>96</v>
      </c>
      <c r="D219" s="43">
        <v>43886</v>
      </c>
      <c r="E219" s="43">
        <v>43936</v>
      </c>
      <c r="F219" s="189">
        <f t="shared" si="6"/>
        <v>742636</v>
      </c>
      <c r="G219" s="57">
        <v>0</v>
      </c>
      <c r="H219" s="59">
        <v>113</v>
      </c>
      <c r="I219" s="190">
        <v>0</v>
      </c>
      <c r="J219" s="191" t="s">
        <v>97</v>
      </c>
      <c r="K219" s="188" t="s">
        <v>30</v>
      </c>
    </row>
    <row r="220" spans="1:11" ht="12" customHeight="1">
      <c r="A220" s="187" t="s">
        <v>335</v>
      </c>
      <c r="B220" s="41" t="s">
        <v>334</v>
      </c>
      <c r="C220" s="188" t="s">
        <v>96</v>
      </c>
      <c r="D220" s="43">
        <v>43886</v>
      </c>
      <c r="E220" s="43">
        <v>43936</v>
      </c>
      <c r="F220" s="189">
        <f t="shared" si="6"/>
        <v>945119.32000000007</v>
      </c>
      <c r="G220" s="57">
        <v>0</v>
      </c>
      <c r="H220" s="59">
        <v>143.81</v>
      </c>
      <c r="I220" s="190">
        <v>0</v>
      </c>
      <c r="J220" s="191" t="s">
        <v>97</v>
      </c>
      <c r="K220" s="188" t="s">
        <v>30</v>
      </c>
    </row>
    <row r="221" spans="1:11" ht="12" customHeight="1">
      <c r="A221" s="187" t="s">
        <v>336</v>
      </c>
      <c r="B221" s="41" t="s">
        <v>337</v>
      </c>
      <c r="C221" s="188" t="s">
        <v>96</v>
      </c>
      <c r="D221" s="43">
        <v>43997</v>
      </c>
      <c r="E221" s="43">
        <v>43997</v>
      </c>
      <c r="F221" s="189">
        <f t="shared" si="6"/>
        <v>170872000</v>
      </c>
      <c r="G221" s="57">
        <v>0</v>
      </c>
      <c r="H221" s="59">
        <v>26000</v>
      </c>
      <c r="I221" s="190">
        <v>0</v>
      </c>
      <c r="J221" s="191" t="s">
        <v>97</v>
      </c>
      <c r="K221" s="188" t="s">
        <v>30</v>
      </c>
    </row>
    <row r="222" spans="1:11" ht="12" customHeight="1">
      <c r="A222" s="187" t="s">
        <v>338</v>
      </c>
      <c r="B222" s="41" t="s">
        <v>339</v>
      </c>
      <c r="C222" s="188" t="s">
        <v>96</v>
      </c>
      <c r="D222" s="43">
        <v>43873</v>
      </c>
      <c r="E222" s="43">
        <v>43963</v>
      </c>
      <c r="F222" s="189">
        <f t="shared" si="6"/>
        <v>152934251.76000002</v>
      </c>
      <c r="G222" s="57">
        <v>0</v>
      </c>
      <c r="H222" s="59">
        <v>23270.58</v>
      </c>
      <c r="I222" s="190">
        <v>0</v>
      </c>
      <c r="J222" s="191" t="s">
        <v>97</v>
      </c>
      <c r="K222" s="188" t="s">
        <v>30</v>
      </c>
    </row>
    <row r="223" spans="1:11" ht="12" customHeight="1">
      <c r="A223" s="187" t="s">
        <v>340</v>
      </c>
      <c r="B223" s="41" t="s">
        <v>341</v>
      </c>
      <c r="C223" s="188" t="s">
        <v>96</v>
      </c>
      <c r="D223" s="43">
        <v>43908</v>
      </c>
      <c r="E223" s="43">
        <v>43938</v>
      </c>
      <c r="F223" s="189">
        <f t="shared" si="6"/>
        <v>1524704</v>
      </c>
      <c r="G223" s="57">
        <v>0</v>
      </c>
      <c r="H223" s="59">
        <v>232</v>
      </c>
      <c r="I223" s="190">
        <v>0</v>
      </c>
      <c r="J223" s="191" t="s">
        <v>97</v>
      </c>
      <c r="K223" s="188" t="s">
        <v>30</v>
      </c>
    </row>
    <row r="224" spans="1:11" ht="12" customHeight="1">
      <c r="A224" s="187" t="s">
        <v>342</v>
      </c>
      <c r="B224" s="41" t="s">
        <v>343</v>
      </c>
      <c r="C224" s="188" t="s">
        <v>96</v>
      </c>
      <c r="D224" s="43">
        <v>43966</v>
      </c>
      <c r="E224" s="43">
        <v>43966</v>
      </c>
      <c r="F224" s="189">
        <f t="shared" si="6"/>
        <v>65720000</v>
      </c>
      <c r="G224" s="57">
        <v>0</v>
      </c>
      <c r="H224" s="59">
        <v>10000</v>
      </c>
      <c r="I224" s="190">
        <v>0</v>
      </c>
      <c r="J224" s="191" t="s">
        <v>97</v>
      </c>
      <c r="K224" s="188" t="s">
        <v>30</v>
      </c>
    </row>
    <row r="225" spans="1:11" ht="12" customHeight="1">
      <c r="A225" s="187" t="s">
        <v>344</v>
      </c>
      <c r="B225" s="41" t="s">
        <v>345</v>
      </c>
      <c r="C225" s="188" t="s">
        <v>96</v>
      </c>
      <c r="D225" s="43">
        <v>43636</v>
      </c>
      <c r="E225" s="43">
        <v>44002</v>
      </c>
      <c r="F225" s="189">
        <f t="shared" si="6"/>
        <v>37131931.440000005</v>
      </c>
      <c r="G225" s="57">
        <v>0</v>
      </c>
      <c r="H225" s="59">
        <v>5650.02</v>
      </c>
      <c r="I225" s="190">
        <v>0</v>
      </c>
      <c r="J225" s="191" t="s">
        <v>97</v>
      </c>
      <c r="K225" s="188" t="s">
        <v>30</v>
      </c>
    </row>
    <row r="226" spans="1:11" ht="12" customHeight="1">
      <c r="A226" s="187" t="s">
        <v>346</v>
      </c>
      <c r="B226" s="41" t="s">
        <v>345</v>
      </c>
      <c r="C226" s="188" t="s">
        <v>96</v>
      </c>
      <c r="D226" s="43">
        <v>43608</v>
      </c>
      <c r="E226" s="43">
        <v>44002</v>
      </c>
      <c r="F226" s="189">
        <f t="shared" si="6"/>
        <v>247545289.52000001</v>
      </c>
      <c r="G226" s="57">
        <v>0</v>
      </c>
      <c r="H226" s="59">
        <v>37666.660000000003</v>
      </c>
      <c r="I226" s="190">
        <v>0</v>
      </c>
      <c r="J226" s="191" t="s">
        <v>97</v>
      </c>
      <c r="K226" s="188" t="s">
        <v>30</v>
      </c>
    </row>
    <row r="227" spans="1:11" ht="12" customHeight="1">
      <c r="A227" s="187" t="s">
        <v>347</v>
      </c>
      <c r="B227" s="41" t="s">
        <v>348</v>
      </c>
      <c r="C227" s="188" t="s">
        <v>96</v>
      </c>
      <c r="D227" s="43">
        <v>44002</v>
      </c>
      <c r="E227" s="43">
        <v>44212</v>
      </c>
      <c r="F227" s="189">
        <f t="shared" si="6"/>
        <v>39169120</v>
      </c>
      <c r="G227" s="57">
        <v>0</v>
      </c>
      <c r="H227" s="59">
        <v>5960</v>
      </c>
      <c r="I227" s="190">
        <v>0</v>
      </c>
      <c r="J227" s="191" t="s">
        <v>97</v>
      </c>
      <c r="K227" s="188" t="s">
        <v>30</v>
      </c>
    </row>
    <row r="228" spans="1:11" ht="12" customHeight="1">
      <c r="A228" s="187" t="s">
        <v>349</v>
      </c>
      <c r="B228" s="41" t="s">
        <v>348</v>
      </c>
      <c r="C228" s="188" t="s">
        <v>96</v>
      </c>
      <c r="D228" s="43">
        <v>44002</v>
      </c>
      <c r="E228" s="43">
        <v>44212</v>
      </c>
      <c r="F228" s="189">
        <f t="shared" si="6"/>
        <v>156117860</v>
      </c>
      <c r="G228" s="57">
        <v>0</v>
      </c>
      <c r="H228" s="59">
        <v>23755</v>
      </c>
      <c r="I228" s="190">
        <v>0</v>
      </c>
      <c r="J228" s="191" t="s">
        <v>97</v>
      </c>
      <c r="K228" s="188" t="s">
        <v>30</v>
      </c>
    </row>
    <row r="229" spans="1:11" ht="12" customHeight="1">
      <c r="A229" s="187" t="s">
        <v>350</v>
      </c>
      <c r="B229" s="41" t="s">
        <v>351</v>
      </c>
      <c r="C229" s="188" t="s">
        <v>96</v>
      </c>
      <c r="D229" s="43">
        <v>43796</v>
      </c>
      <c r="E229" s="43">
        <v>43976</v>
      </c>
      <c r="F229" s="189">
        <f t="shared" si="6"/>
        <v>65720000</v>
      </c>
      <c r="G229" s="57">
        <v>0</v>
      </c>
      <c r="H229" s="59">
        <v>10000</v>
      </c>
      <c r="I229" s="190">
        <v>0</v>
      </c>
      <c r="J229" s="191" t="s">
        <v>97</v>
      </c>
      <c r="K229" s="188" t="s">
        <v>30</v>
      </c>
    </row>
    <row r="230" spans="1:11" ht="12" customHeight="1">
      <c r="A230" s="187" t="s">
        <v>352</v>
      </c>
      <c r="B230" s="41" t="s">
        <v>353</v>
      </c>
      <c r="C230" s="188" t="s">
        <v>96</v>
      </c>
      <c r="D230" s="43">
        <v>43895</v>
      </c>
      <c r="E230" s="43">
        <v>43925</v>
      </c>
      <c r="F230" s="189">
        <f t="shared" si="6"/>
        <v>3138130</v>
      </c>
      <c r="G230" s="57">
        <v>0</v>
      </c>
      <c r="H230" s="59">
        <v>477.5</v>
      </c>
      <c r="I230" s="190">
        <v>0</v>
      </c>
      <c r="J230" s="191" t="s">
        <v>97</v>
      </c>
      <c r="K230" s="188" t="s">
        <v>30</v>
      </c>
    </row>
    <row r="231" spans="1:11" ht="12" customHeight="1">
      <c r="A231" s="187" t="s">
        <v>354</v>
      </c>
      <c r="B231" s="41" t="s">
        <v>353</v>
      </c>
      <c r="C231" s="188" t="s">
        <v>96</v>
      </c>
      <c r="D231" s="43">
        <v>43895</v>
      </c>
      <c r="E231" s="43">
        <v>43925</v>
      </c>
      <c r="F231" s="189">
        <f t="shared" si="6"/>
        <v>3138130</v>
      </c>
      <c r="G231" s="57">
        <v>0</v>
      </c>
      <c r="H231" s="59">
        <v>477.5</v>
      </c>
      <c r="I231" s="190">
        <v>0</v>
      </c>
      <c r="J231" s="191" t="s">
        <v>97</v>
      </c>
      <c r="K231" s="188" t="s">
        <v>30</v>
      </c>
    </row>
    <row r="232" spans="1:11" ht="12" customHeight="1">
      <c r="A232" s="187" t="s">
        <v>355</v>
      </c>
      <c r="B232" s="41" t="s">
        <v>353</v>
      </c>
      <c r="C232" s="188" t="s">
        <v>96</v>
      </c>
      <c r="D232" s="43">
        <v>43895</v>
      </c>
      <c r="E232" s="43">
        <v>43925</v>
      </c>
      <c r="F232" s="189">
        <f t="shared" si="6"/>
        <v>3138130</v>
      </c>
      <c r="G232" s="57">
        <v>0</v>
      </c>
      <c r="H232" s="59">
        <v>477.5</v>
      </c>
      <c r="I232" s="190">
        <v>0</v>
      </c>
      <c r="J232" s="191" t="s">
        <v>97</v>
      </c>
      <c r="K232" s="188" t="s">
        <v>30</v>
      </c>
    </row>
    <row r="233" spans="1:11" ht="12" customHeight="1">
      <c r="A233" s="187" t="s">
        <v>356</v>
      </c>
      <c r="B233" s="41" t="s">
        <v>353</v>
      </c>
      <c r="C233" s="188" t="s">
        <v>96</v>
      </c>
      <c r="D233" s="43">
        <v>43913</v>
      </c>
      <c r="E233" s="43">
        <v>43943</v>
      </c>
      <c r="F233" s="189">
        <f t="shared" si="6"/>
        <v>3138130</v>
      </c>
      <c r="G233" s="57">
        <v>0</v>
      </c>
      <c r="H233" s="59">
        <v>477.5</v>
      </c>
      <c r="I233" s="190">
        <v>0</v>
      </c>
      <c r="J233" s="191" t="s">
        <v>97</v>
      </c>
      <c r="K233" s="188" t="s">
        <v>30</v>
      </c>
    </row>
    <row r="234" spans="1:11" ht="12" customHeight="1">
      <c r="A234" s="187" t="s">
        <v>357</v>
      </c>
      <c r="B234" s="41" t="s">
        <v>353</v>
      </c>
      <c r="C234" s="188" t="s">
        <v>96</v>
      </c>
      <c r="D234" s="43">
        <v>43887</v>
      </c>
      <c r="E234" s="43">
        <v>43947</v>
      </c>
      <c r="F234" s="189">
        <f t="shared" si="6"/>
        <v>525760</v>
      </c>
      <c r="G234" s="57">
        <v>0</v>
      </c>
      <c r="H234" s="59">
        <v>80</v>
      </c>
      <c r="I234" s="190">
        <v>0</v>
      </c>
      <c r="J234" s="191" t="s">
        <v>97</v>
      </c>
      <c r="K234" s="188" t="s">
        <v>30</v>
      </c>
    </row>
    <row r="235" spans="1:11" ht="12" customHeight="1">
      <c r="A235" s="187" t="s">
        <v>358</v>
      </c>
      <c r="B235" s="41" t="s">
        <v>359</v>
      </c>
      <c r="C235" s="188" t="s">
        <v>96</v>
      </c>
      <c r="D235" s="43">
        <v>43908</v>
      </c>
      <c r="E235" s="43">
        <v>43938</v>
      </c>
      <c r="F235" s="189">
        <f t="shared" si="6"/>
        <v>3600141.5999999996</v>
      </c>
      <c r="G235" s="57">
        <v>0</v>
      </c>
      <c r="H235" s="59">
        <v>547.79999999999995</v>
      </c>
      <c r="I235" s="190">
        <v>0</v>
      </c>
      <c r="J235" s="191" t="s">
        <v>97</v>
      </c>
      <c r="K235" s="188" t="s">
        <v>30</v>
      </c>
    </row>
    <row r="236" spans="1:11" ht="13.5" customHeight="1">
      <c r="A236" s="187" t="s">
        <v>360</v>
      </c>
      <c r="B236" s="41" t="s">
        <v>361</v>
      </c>
      <c r="C236" s="188" t="s">
        <v>96</v>
      </c>
      <c r="D236" s="43">
        <v>43909</v>
      </c>
      <c r="E236" s="43">
        <v>43969</v>
      </c>
      <c r="F236" s="189">
        <f t="shared" si="6"/>
        <v>1971600000</v>
      </c>
      <c r="G236" s="57">
        <v>0</v>
      </c>
      <c r="H236" s="59">
        <v>300000</v>
      </c>
      <c r="I236" s="190">
        <v>0</v>
      </c>
      <c r="J236" s="191" t="s">
        <v>97</v>
      </c>
      <c r="K236" s="188" t="s">
        <v>30</v>
      </c>
    </row>
    <row r="237" spans="1:11" ht="12" customHeight="1">
      <c r="A237" s="187" t="s">
        <v>362</v>
      </c>
      <c r="B237" s="41" t="s">
        <v>363</v>
      </c>
      <c r="C237" s="188" t="s">
        <v>364</v>
      </c>
      <c r="D237" s="43">
        <v>43921</v>
      </c>
      <c r="E237" s="43">
        <v>43951</v>
      </c>
      <c r="F237" s="189">
        <f t="shared" ref="F237:F300" si="7">+G237+H237*$C$4</f>
        <v>20825747.920000002</v>
      </c>
      <c r="G237" s="57">
        <v>0</v>
      </c>
      <c r="H237" s="59">
        <v>3168.86</v>
      </c>
      <c r="I237" s="190">
        <v>0</v>
      </c>
      <c r="J237" s="191" t="s">
        <v>97</v>
      </c>
      <c r="K237" s="188" t="s">
        <v>30</v>
      </c>
    </row>
    <row r="238" spans="1:11" ht="12" customHeight="1">
      <c r="A238" s="187">
        <v>990139885</v>
      </c>
      <c r="B238" s="41" t="s">
        <v>365</v>
      </c>
      <c r="C238" s="188" t="s">
        <v>364</v>
      </c>
      <c r="D238" s="43">
        <v>43900</v>
      </c>
      <c r="E238" s="43">
        <v>43951</v>
      </c>
      <c r="F238" s="189">
        <f t="shared" si="7"/>
        <v>30415216</v>
      </c>
      <c r="G238" s="57">
        <v>0</v>
      </c>
      <c r="H238" s="59">
        <v>4628</v>
      </c>
      <c r="I238" s="190">
        <v>0</v>
      </c>
      <c r="J238" s="191" t="s">
        <v>97</v>
      </c>
      <c r="K238" s="188" t="s">
        <v>30</v>
      </c>
    </row>
    <row r="239" spans="1:11" ht="12" customHeight="1">
      <c r="A239" s="187">
        <v>990160063</v>
      </c>
      <c r="B239" s="41" t="s">
        <v>365</v>
      </c>
      <c r="C239" s="188" t="s">
        <v>364</v>
      </c>
      <c r="D239" s="43">
        <v>43909</v>
      </c>
      <c r="E239" s="43">
        <v>43951</v>
      </c>
      <c r="F239" s="189">
        <f t="shared" si="7"/>
        <v>15944986.399999999</v>
      </c>
      <c r="G239" s="57">
        <v>0</v>
      </c>
      <c r="H239" s="59">
        <v>2426.1999999999998</v>
      </c>
      <c r="I239" s="190">
        <v>0</v>
      </c>
      <c r="J239" s="191" t="s">
        <v>97</v>
      </c>
      <c r="K239" s="188" t="s">
        <v>30</v>
      </c>
    </row>
    <row r="240" spans="1:11" ht="12" customHeight="1">
      <c r="A240" s="187">
        <v>990161411</v>
      </c>
      <c r="B240" s="41" t="s">
        <v>365</v>
      </c>
      <c r="C240" s="188" t="s">
        <v>364</v>
      </c>
      <c r="D240" s="43">
        <v>43908</v>
      </c>
      <c r="E240" s="43">
        <v>43969</v>
      </c>
      <c r="F240" s="189">
        <f t="shared" si="7"/>
        <v>1713188.96</v>
      </c>
      <c r="G240" s="57">
        <v>0</v>
      </c>
      <c r="H240" s="59">
        <v>260.68</v>
      </c>
      <c r="I240" s="190">
        <v>0</v>
      </c>
      <c r="J240" s="191" t="s">
        <v>97</v>
      </c>
      <c r="K240" s="188" t="s">
        <v>30</v>
      </c>
    </row>
    <row r="241" spans="1:11" ht="12" customHeight="1">
      <c r="A241" s="193">
        <v>597558</v>
      </c>
      <c r="B241" s="66" t="s">
        <v>366</v>
      </c>
      <c r="C241" s="194" t="s">
        <v>364</v>
      </c>
      <c r="D241" s="69">
        <v>43916</v>
      </c>
      <c r="E241" s="69">
        <v>44084</v>
      </c>
      <c r="F241" s="195">
        <f t="shared" si="7"/>
        <v>1235536</v>
      </c>
      <c r="G241" s="84">
        <v>0</v>
      </c>
      <c r="H241" s="72">
        <v>188</v>
      </c>
      <c r="I241" s="196">
        <v>0</v>
      </c>
      <c r="J241" s="197" t="s">
        <v>97</v>
      </c>
      <c r="K241" s="194" t="s">
        <v>30</v>
      </c>
    </row>
    <row r="242" spans="1:11" ht="12" customHeight="1">
      <c r="A242" s="198" t="s">
        <v>367</v>
      </c>
      <c r="B242" s="74" t="s">
        <v>366</v>
      </c>
      <c r="C242" s="182" t="s">
        <v>364</v>
      </c>
      <c r="D242" s="75">
        <v>43916</v>
      </c>
      <c r="E242" s="75">
        <v>44084</v>
      </c>
      <c r="F242" s="183">
        <f t="shared" si="7"/>
        <v>823697348.20000005</v>
      </c>
      <c r="G242" s="121">
        <v>0</v>
      </c>
      <c r="H242" s="76">
        <v>125334.35</v>
      </c>
      <c r="I242" s="185">
        <v>0</v>
      </c>
      <c r="J242" s="186" t="s">
        <v>97</v>
      </c>
      <c r="K242" s="182" t="s">
        <v>30</v>
      </c>
    </row>
    <row r="243" spans="1:11" ht="12" customHeight="1">
      <c r="A243" s="187" t="s">
        <v>368</v>
      </c>
      <c r="B243" s="41" t="s">
        <v>366</v>
      </c>
      <c r="C243" s="188" t="s">
        <v>364</v>
      </c>
      <c r="D243" s="43">
        <v>43906</v>
      </c>
      <c r="E243" s="43">
        <v>44084</v>
      </c>
      <c r="F243" s="189">
        <f t="shared" si="7"/>
        <v>6070162.0800000001</v>
      </c>
      <c r="G243" s="57">
        <v>0</v>
      </c>
      <c r="H243" s="59">
        <v>923.64</v>
      </c>
      <c r="I243" s="190">
        <v>0</v>
      </c>
      <c r="J243" s="191" t="s">
        <v>97</v>
      </c>
      <c r="K243" s="188" t="s">
        <v>30</v>
      </c>
    </row>
    <row r="244" spans="1:11" ht="12" customHeight="1">
      <c r="A244" s="187" t="s">
        <v>369</v>
      </c>
      <c r="B244" s="41" t="s">
        <v>366</v>
      </c>
      <c r="C244" s="188" t="s">
        <v>364</v>
      </c>
      <c r="D244" s="43">
        <v>43906</v>
      </c>
      <c r="E244" s="43">
        <v>44084</v>
      </c>
      <c r="F244" s="189">
        <f t="shared" si="7"/>
        <v>5992481.04</v>
      </c>
      <c r="G244" s="57">
        <v>0</v>
      </c>
      <c r="H244" s="59">
        <v>911.82</v>
      </c>
      <c r="I244" s="190">
        <v>0</v>
      </c>
      <c r="J244" s="191" t="s">
        <v>97</v>
      </c>
      <c r="K244" s="188" t="s">
        <v>30</v>
      </c>
    </row>
    <row r="245" spans="1:11" ht="12" customHeight="1">
      <c r="A245" s="187" t="s">
        <v>370</v>
      </c>
      <c r="B245" s="41" t="s">
        <v>366</v>
      </c>
      <c r="C245" s="188" t="s">
        <v>364</v>
      </c>
      <c r="D245" s="43">
        <v>43903</v>
      </c>
      <c r="E245" s="43">
        <v>44084</v>
      </c>
      <c r="F245" s="189">
        <f t="shared" si="7"/>
        <v>3410868</v>
      </c>
      <c r="G245" s="57">
        <v>0</v>
      </c>
      <c r="H245" s="59">
        <v>519</v>
      </c>
      <c r="I245" s="190">
        <v>0</v>
      </c>
      <c r="J245" s="191" t="s">
        <v>97</v>
      </c>
      <c r="K245" s="188" t="s">
        <v>30</v>
      </c>
    </row>
    <row r="246" spans="1:11" ht="12" customHeight="1">
      <c r="A246" s="187" t="s">
        <v>371</v>
      </c>
      <c r="B246" s="41" t="s">
        <v>366</v>
      </c>
      <c r="C246" s="188" t="s">
        <v>364</v>
      </c>
      <c r="D246" s="43">
        <v>43903</v>
      </c>
      <c r="E246" s="43">
        <v>44084</v>
      </c>
      <c r="F246" s="189">
        <f t="shared" si="7"/>
        <v>3798616</v>
      </c>
      <c r="G246" s="57">
        <v>0</v>
      </c>
      <c r="H246" s="59">
        <v>578</v>
      </c>
      <c r="I246" s="190">
        <v>0</v>
      </c>
      <c r="J246" s="191" t="s">
        <v>97</v>
      </c>
      <c r="K246" s="188" t="s">
        <v>30</v>
      </c>
    </row>
    <row r="247" spans="1:11" ht="12" customHeight="1">
      <c r="A247" s="187" t="s">
        <v>372</v>
      </c>
      <c r="B247" s="41" t="s">
        <v>366</v>
      </c>
      <c r="C247" s="188" t="s">
        <v>364</v>
      </c>
      <c r="D247" s="43">
        <v>43893</v>
      </c>
      <c r="E247" s="43">
        <v>44084</v>
      </c>
      <c r="F247" s="189">
        <f t="shared" si="7"/>
        <v>1012088</v>
      </c>
      <c r="G247" s="57">
        <v>0</v>
      </c>
      <c r="H247" s="59">
        <v>154</v>
      </c>
      <c r="I247" s="190">
        <v>0</v>
      </c>
      <c r="J247" s="191" t="s">
        <v>97</v>
      </c>
      <c r="K247" s="188" t="s">
        <v>30</v>
      </c>
    </row>
    <row r="248" spans="1:11" ht="12" customHeight="1">
      <c r="A248" s="187" t="s">
        <v>373</v>
      </c>
      <c r="B248" s="41" t="s">
        <v>366</v>
      </c>
      <c r="C248" s="188" t="s">
        <v>364</v>
      </c>
      <c r="D248" s="43">
        <v>43893</v>
      </c>
      <c r="E248" s="43">
        <v>44084</v>
      </c>
      <c r="F248" s="189">
        <f t="shared" si="7"/>
        <v>5980520</v>
      </c>
      <c r="G248" s="57">
        <v>0</v>
      </c>
      <c r="H248" s="59">
        <v>910</v>
      </c>
      <c r="I248" s="190">
        <v>0</v>
      </c>
      <c r="J248" s="191" t="s">
        <v>97</v>
      </c>
      <c r="K248" s="188" t="s">
        <v>30</v>
      </c>
    </row>
    <row r="249" spans="1:11" ht="12" customHeight="1">
      <c r="A249" s="187" t="s">
        <v>373</v>
      </c>
      <c r="B249" s="41" t="s">
        <v>366</v>
      </c>
      <c r="C249" s="188" t="s">
        <v>364</v>
      </c>
      <c r="D249" s="43">
        <v>43893</v>
      </c>
      <c r="E249" s="43">
        <v>44084</v>
      </c>
      <c r="F249" s="189">
        <f t="shared" si="7"/>
        <v>15194464</v>
      </c>
      <c r="G249" s="57">
        <v>0</v>
      </c>
      <c r="H249" s="59">
        <v>2312</v>
      </c>
      <c r="I249" s="190">
        <v>0</v>
      </c>
      <c r="J249" s="191" t="s">
        <v>97</v>
      </c>
      <c r="K249" s="188" t="s">
        <v>30</v>
      </c>
    </row>
    <row r="250" spans="1:11" ht="12" customHeight="1">
      <c r="A250" s="187" t="s">
        <v>374</v>
      </c>
      <c r="B250" s="41" t="s">
        <v>366</v>
      </c>
      <c r="C250" s="188" t="s">
        <v>364</v>
      </c>
      <c r="D250" s="43">
        <v>43893</v>
      </c>
      <c r="E250" s="43">
        <v>44084</v>
      </c>
      <c r="F250" s="189">
        <f t="shared" si="7"/>
        <v>15194464</v>
      </c>
      <c r="G250" s="57">
        <v>0</v>
      </c>
      <c r="H250" s="59">
        <v>2312</v>
      </c>
      <c r="I250" s="190">
        <v>0</v>
      </c>
      <c r="J250" s="191" t="s">
        <v>97</v>
      </c>
      <c r="K250" s="188" t="s">
        <v>30</v>
      </c>
    </row>
    <row r="251" spans="1:11" ht="12" customHeight="1">
      <c r="A251" s="187" t="s">
        <v>375</v>
      </c>
      <c r="B251" s="41" t="s">
        <v>366</v>
      </c>
      <c r="C251" s="188" t="s">
        <v>364</v>
      </c>
      <c r="D251" s="43">
        <v>43893</v>
      </c>
      <c r="E251" s="43">
        <v>44084</v>
      </c>
      <c r="F251" s="189">
        <f t="shared" si="7"/>
        <v>15194464</v>
      </c>
      <c r="G251" s="57">
        <v>0</v>
      </c>
      <c r="H251" s="59">
        <v>2312</v>
      </c>
      <c r="I251" s="190">
        <v>0</v>
      </c>
      <c r="J251" s="191" t="s">
        <v>97</v>
      </c>
      <c r="K251" s="188" t="s">
        <v>30</v>
      </c>
    </row>
    <row r="252" spans="1:11" ht="12" customHeight="1">
      <c r="A252" s="187" t="s">
        <v>376</v>
      </c>
      <c r="B252" s="41" t="s">
        <v>366</v>
      </c>
      <c r="C252" s="188" t="s">
        <v>364</v>
      </c>
      <c r="D252" s="43">
        <v>43866</v>
      </c>
      <c r="E252" s="43">
        <v>44053</v>
      </c>
      <c r="F252" s="189">
        <f t="shared" si="7"/>
        <v>15194464</v>
      </c>
      <c r="G252" s="57">
        <v>0</v>
      </c>
      <c r="H252" s="59">
        <v>2312</v>
      </c>
      <c r="I252" s="190">
        <v>0</v>
      </c>
      <c r="J252" s="191" t="s">
        <v>97</v>
      </c>
      <c r="K252" s="188" t="s">
        <v>30</v>
      </c>
    </row>
    <row r="253" spans="1:11" ht="12" customHeight="1">
      <c r="A253" s="187" t="s">
        <v>376</v>
      </c>
      <c r="B253" s="41" t="s">
        <v>366</v>
      </c>
      <c r="C253" s="188" t="s">
        <v>364</v>
      </c>
      <c r="D253" s="43">
        <v>43881</v>
      </c>
      <c r="E253" s="43">
        <v>44053</v>
      </c>
      <c r="F253" s="189">
        <f t="shared" si="7"/>
        <v>19058800</v>
      </c>
      <c r="G253" s="57">
        <v>0</v>
      </c>
      <c r="H253" s="59">
        <v>2900</v>
      </c>
      <c r="I253" s="190">
        <v>0</v>
      </c>
      <c r="J253" s="191" t="s">
        <v>97</v>
      </c>
      <c r="K253" s="188" t="s">
        <v>30</v>
      </c>
    </row>
    <row r="254" spans="1:11" ht="12" customHeight="1">
      <c r="A254" s="187" t="s">
        <v>377</v>
      </c>
      <c r="B254" s="41" t="s">
        <v>366</v>
      </c>
      <c r="C254" s="188" t="s">
        <v>364</v>
      </c>
      <c r="D254" s="43">
        <v>43866</v>
      </c>
      <c r="E254" s="43">
        <v>44053</v>
      </c>
      <c r="F254" s="189">
        <f t="shared" si="7"/>
        <v>6637720</v>
      </c>
      <c r="G254" s="57">
        <v>0</v>
      </c>
      <c r="H254" s="59">
        <v>1010</v>
      </c>
      <c r="I254" s="190">
        <v>0</v>
      </c>
      <c r="J254" s="191" t="s">
        <v>97</v>
      </c>
      <c r="K254" s="188" t="s">
        <v>30</v>
      </c>
    </row>
    <row r="255" spans="1:11" ht="12" customHeight="1">
      <c r="A255" s="187" t="s">
        <v>378</v>
      </c>
      <c r="B255" s="41" t="s">
        <v>366</v>
      </c>
      <c r="C255" s="188" t="s">
        <v>364</v>
      </c>
      <c r="D255" s="43">
        <v>43866</v>
      </c>
      <c r="E255" s="43">
        <v>44053</v>
      </c>
      <c r="F255" s="189">
        <f t="shared" si="7"/>
        <v>6637720</v>
      </c>
      <c r="G255" s="57">
        <v>0</v>
      </c>
      <c r="H255" s="59">
        <v>1010</v>
      </c>
      <c r="I255" s="190">
        <v>0</v>
      </c>
      <c r="J255" s="191" t="s">
        <v>97</v>
      </c>
      <c r="K255" s="188" t="s">
        <v>30</v>
      </c>
    </row>
    <row r="256" spans="1:11" ht="12" customHeight="1">
      <c r="A256" s="187" t="s">
        <v>379</v>
      </c>
      <c r="B256" s="41" t="s">
        <v>366</v>
      </c>
      <c r="C256" s="188" t="s">
        <v>364</v>
      </c>
      <c r="D256" s="43">
        <v>43866</v>
      </c>
      <c r="E256" s="43">
        <v>44053</v>
      </c>
      <c r="F256" s="189">
        <f t="shared" si="7"/>
        <v>15194464</v>
      </c>
      <c r="G256" s="57">
        <v>0</v>
      </c>
      <c r="H256" s="59">
        <v>2312</v>
      </c>
      <c r="I256" s="190">
        <v>0</v>
      </c>
      <c r="J256" s="191" t="s">
        <v>97</v>
      </c>
      <c r="K256" s="188" t="s">
        <v>30</v>
      </c>
    </row>
    <row r="257" spans="1:11" ht="12" customHeight="1">
      <c r="A257" s="187" t="s">
        <v>379</v>
      </c>
      <c r="B257" s="41" t="s">
        <v>366</v>
      </c>
      <c r="C257" s="188" t="s">
        <v>364</v>
      </c>
      <c r="D257" s="43">
        <v>43888</v>
      </c>
      <c r="E257" s="43">
        <v>44053</v>
      </c>
      <c r="F257" s="189">
        <f t="shared" si="7"/>
        <v>3036264</v>
      </c>
      <c r="G257" s="57">
        <v>0</v>
      </c>
      <c r="H257" s="59">
        <v>462</v>
      </c>
      <c r="I257" s="190">
        <v>0</v>
      </c>
      <c r="J257" s="191" t="s">
        <v>97</v>
      </c>
      <c r="K257" s="188" t="s">
        <v>30</v>
      </c>
    </row>
    <row r="258" spans="1:11" ht="12" customHeight="1">
      <c r="A258" s="187" t="s">
        <v>380</v>
      </c>
      <c r="B258" s="41" t="s">
        <v>366</v>
      </c>
      <c r="C258" s="188" t="s">
        <v>364</v>
      </c>
      <c r="D258" s="43">
        <v>43886</v>
      </c>
      <c r="E258" s="43">
        <v>44053</v>
      </c>
      <c r="F258" s="189">
        <f t="shared" si="7"/>
        <v>6637720</v>
      </c>
      <c r="G258" s="57">
        <v>0</v>
      </c>
      <c r="H258" s="59">
        <v>1010</v>
      </c>
      <c r="I258" s="190">
        <v>0</v>
      </c>
      <c r="J258" s="191" t="s">
        <v>97</v>
      </c>
      <c r="K258" s="188" t="s">
        <v>30</v>
      </c>
    </row>
    <row r="259" spans="1:11" ht="12" customHeight="1">
      <c r="A259" s="187" t="s">
        <v>367</v>
      </c>
      <c r="B259" s="41" t="s">
        <v>366</v>
      </c>
      <c r="C259" s="188" t="s">
        <v>364</v>
      </c>
      <c r="D259" s="43">
        <v>43886</v>
      </c>
      <c r="E259" s="43">
        <v>44053</v>
      </c>
      <c r="F259" s="189">
        <f t="shared" si="7"/>
        <v>6637720</v>
      </c>
      <c r="G259" s="57">
        <v>0</v>
      </c>
      <c r="H259" s="59">
        <v>1010</v>
      </c>
      <c r="I259" s="190">
        <v>0</v>
      </c>
      <c r="J259" s="191" t="s">
        <v>97</v>
      </c>
      <c r="K259" s="188" t="s">
        <v>30</v>
      </c>
    </row>
    <row r="260" spans="1:11" ht="12" customHeight="1">
      <c r="A260" s="187" t="s">
        <v>381</v>
      </c>
      <c r="B260" s="41" t="s">
        <v>366</v>
      </c>
      <c r="C260" s="188" t="s">
        <v>364</v>
      </c>
      <c r="D260" s="43">
        <v>43873</v>
      </c>
      <c r="E260" s="43">
        <v>44053</v>
      </c>
      <c r="F260" s="189">
        <f t="shared" si="7"/>
        <v>2024176</v>
      </c>
      <c r="G260" s="57">
        <v>0</v>
      </c>
      <c r="H260" s="59">
        <v>308</v>
      </c>
      <c r="I260" s="190">
        <v>0</v>
      </c>
      <c r="J260" s="191" t="s">
        <v>97</v>
      </c>
      <c r="K260" s="188" t="s">
        <v>30</v>
      </c>
    </row>
    <row r="261" spans="1:11" ht="12" customHeight="1">
      <c r="A261" s="187" t="s">
        <v>381</v>
      </c>
      <c r="B261" s="41" t="s">
        <v>366</v>
      </c>
      <c r="C261" s="188" t="s">
        <v>364</v>
      </c>
      <c r="D261" s="43">
        <v>43885</v>
      </c>
      <c r="E261" s="43">
        <v>44053</v>
      </c>
      <c r="F261" s="189">
        <f t="shared" si="7"/>
        <v>49888052</v>
      </c>
      <c r="G261" s="57">
        <v>0</v>
      </c>
      <c r="H261" s="59">
        <v>7591</v>
      </c>
      <c r="I261" s="190">
        <v>0</v>
      </c>
      <c r="J261" s="191" t="s">
        <v>97</v>
      </c>
      <c r="K261" s="188" t="s">
        <v>30</v>
      </c>
    </row>
    <row r="262" spans="1:11" ht="12" customHeight="1">
      <c r="A262" s="187" t="s">
        <v>382</v>
      </c>
      <c r="B262" s="41" t="s">
        <v>366</v>
      </c>
      <c r="C262" s="188" t="s">
        <v>364</v>
      </c>
      <c r="D262" s="43">
        <v>43885</v>
      </c>
      <c r="E262" s="43">
        <v>44053</v>
      </c>
      <c r="F262" s="189">
        <f t="shared" si="7"/>
        <v>9003640</v>
      </c>
      <c r="G262" s="57">
        <v>0</v>
      </c>
      <c r="H262" s="59">
        <v>1370</v>
      </c>
      <c r="I262" s="190">
        <v>0</v>
      </c>
      <c r="J262" s="191" t="s">
        <v>97</v>
      </c>
      <c r="K262" s="188" t="s">
        <v>30</v>
      </c>
    </row>
    <row r="263" spans="1:11" ht="12" customHeight="1">
      <c r="A263" s="187" t="s">
        <v>383</v>
      </c>
      <c r="B263" s="41" t="s">
        <v>366</v>
      </c>
      <c r="C263" s="188" t="s">
        <v>364</v>
      </c>
      <c r="D263" s="43">
        <v>43881</v>
      </c>
      <c r="E263" s="43">
        <v>44053</v>
      </c>
      <c r="F263" s="189">
        <f t="shared" si="7"/>
        <v>19058800</v>
      </c>
      <c r="G263" s="57">
        <v>0</v>
      </c>
      <c r="H263" s="59">
        <v>2900</v>
      </c>
      <c r="I263" s="190">
        <v>0</v>
      </c>
      <c r="J263" s="191" t="s">
        <v>97</v>
      </c>
      <c r="K263" s="188" t="s">
        <v>30</v>
      </c>
    </row>
    <row r="264" spans="1:11" ht="12" customHeight="1">
      <c r="A264" s="187" t="s">
        <v>384</v>
      </c>
      <c r="B264" s="41" t="s">
        <v>366</v>
      </c>
      <c r="C264" s="188" t="s">
        <v>364</v>
      </c>
      <c r="D264" s="43">
        <v>43896</v>
      </c>
      <c r="E264" s="43">
        <v>44022</v>
      </c>
      <c r="F264" s="189">
        <f t="shared" si="7"/>
        <v>1481920.28</v>
      </c>
      <c r="G264" s="57">
        <v>0</v>
      </c>
      <c r="H264" s="59">
        <v>225.49</v>
      </c>
      <c r="I264" s="190">
        <v>0</v>
      </c>
      <c r="J264" s="191" t="s">
        <v>97</v>
      </c>
      <c r="K264" s="188" t="s">
        <v>30</v>
      </c>
    </row>
    <row r="265" spans="1:11" ht="12" customHeight="1">
      <c r="A265" s="187" t="s">
        <v>384</v>
      </c>
      <c r="B265" s="41" t="s">
        <v>366</v>
      </c>
      <c r="C265" s="188" t="s">
        <v>364</v>
      </c>
      <c r="D265" s="43">
        <v>43896</v>
      </c>
      <c r="E265" s="43">
        <v>44022</v>
      </c>
      <c r="F265" s="189">
        <f t="shared" si="7"/>
        <v>987955090.24000013</v>
      </c>
      <c r="G265" s="57">
        <v>0</v>
      </c>
      <c r="H265" s="59">
        <v>150327.92000000001</v>
      </c>
      <c r="I265" s="190">
        <v>0</v>
      </c>
      <c r="J265" s="191" t="s">
        <v>97</v>
      </c>
      <c r="K265" s="188" t="s">
        <v>30</v>
      </c>
    </row>
    <row r="266" spans="1:11" ht="12" customHeight="1">
      <c r="A266" s="187" t="s">
        <v>368</v>
      </c>
      <c r="B266" s="41" t="s">
        <v>366</v>
      </c>
      <c r="C266" s="188" t="s">
        <v>364</v>
      </c>
      <c r="D266" s="43">
        <v>43858</v>
      </c>
      <c r="E266" s="43">
        <v>44022</v>
      </c>
      <c r="F266" s="189">
        <f t="shared" si="7"/>
        <v>1012088</v>
      </c>
      <c r="G266" s="57">
        <v>0</v>
      </c>
      <c r="H266" s="59">
        <v>154</v>
      </c>
      <c r="I266" s="190">
        <v>0</v>
      </c>
      <c r="J266" s="191" t="s">
        <v>97</v>
      </c>
      <c r="K266" s="188" t="s">
        <v>30</v>
      </c>
    </row>
    <row r="267" spans="1:11" ht="12" customHeight="1">
      <c r="A267" s="187" t="s">
        <v>385</v>
      </c>
      <c r="B267" s="41" t="s">
        <v>366</v>
      </c>
      <c r="C267" s="188" t="s">
        <v>364</v>
      </c>
      <c r="D267" s="43">
        <v>43847</v>
      </c>
      <c r="E267" s="43">
        <v>44022</v>
      </c>
      <c r="F267" s="189">
        <f t="shared" si="7"/>
        <v>13831102.600000001</v>
      </c>
      <c r="G267" s="57">
        <v>0</v>
      </c>
      <c r="H267" s="59">
        <v>2104.5500000000002</v>
      </c>
      <c r="I267" s="190">
        <v>0</v>
      </c>
      <c r="J267" s="191" t="s">
        <v>97</v>
      </c>
      <c r="K267" s="188" t="s">
        <v>30</v>
      </c>
    </row>
    <row r="268" spans="1:11" ht="12" customHeight="1">
      <c r="A268" s="187" t="s">
        <v>386</v>
      </c>
      <c r="B268" s="41" t="s">
        <v>366</v>
      </c>
      <c r="C268" s="188" t="s">
        <v>364</v>
      </c>
      <c r="D268" s="43">
        <v>43847</v>
      </c>
      <c r="E268" s="43">
        <v>44022</v>
      </c>
      <c r="F268" s="189">
        <f t="shared" si="7"/>
        <v>13831102.600000001</v>
      </c>
      <c r="G268" s="57">
        <v>0</v>
      </c>
      <c r="H268" s="59">
        <v>2104.5500000000002</v>
      </c>
      <c r="I268" s="190">
        <v>0</v>
      </c>
      <c r="J268" s="191" t="s">
        <v>97</v>
      </c>
      <c r="K268" s="188" t="s">
        <v>30</v>
      </c>
    </row>
    <row r="269" spans="1:11" ht="12" customHeight="1">
      <c r="A269" s="187" t="s">
        <v>387</v>
      </c>
      <c r="B269" s="41" t="s">
        <v>366</v>
      </c>
      <c r="C269" s="188" t="s">
        <v>364</v>
      </c>
      <c r="D269" s="43">
        <v>43847</v>
      </c>
      <c r="E269" s="43">
        <v>44022</v>
      </c>
      <c r="F269" s="189">
        <f t="shared" si="7"/>
        <v>13831102.600000001</v>
      </c>
      <c r="G269" s="57">
        <v>0</v>
      </c>
      <c r="H269" s="59">
        <v>2104.5500000000002</v>
      </c>
      <c r="I269" s="190">
        <v>0</v>
      </c>
      <c r="J269" s="191" t="s">
        <v>97</v>
      </c>
      <c r="K269" s="188" t="s">
        <v>30</v>
      </c>
    </row>
    <row r="270" spans="1:11" ht="12" customHeight="1">
      <c r="A270" s="187" t="s">
        <v>388</v>
      </c>
      <c r="B270" s="41" t="s">
        <v>366</v>
      </c>
      <c r="C270" s="188" t="s">
        <v>364</v>
      </c>
      <c r="D270" s="43">
        <v>43847</v>
      </c>
      <c r="E270" s="43">
        <v>44022</v>
      </c>
      <c r="F270" s="189">
        <f t="shared" si="7"/>
        <v>14159702.600000001</v>
      </c>
      <c r="G270" s="57">
        <v>0</v>
      </c>
      <c r="H270" s="59">
        <v>2154.5500000000002</v>
      </c>
      <c r="I270" s="190">
        <v>0</v>
      </c>
      <c r="J270" s="191" t="s">
        <v>97</v>
      </c>
      <c r="K270" s="188" t="s">
        <v>30</v>
      </c>
    </row>
    <row r="271" spans="1:11" ht="12" customHeight="1">
      <c r="A271" s="187" t="s">
        <v>389</v>
      </c>
      <c r="B271" s="41" t="s">
        <v>366</v>
      </c>
      <c r="C271" s="188" t="s">
        <v>364</v>
      </c>
      <c r="D271" s="43">
        <v>43847</v>
      </c>
      <c r="E271" s="43">
        <v>44022</v>
      </c>
      <c r="F271" s="189">
        <f t="shared" si="7"/>
        <v>14159702.600000001</v>
      </c>
      <c r="G271" s="57">
        <v>0</v>
      </c>
      <c r="H271" s="59">
        <v>2154.5500000000002</v>
      </c>
      <c r="I271" s="190">
        <v>0</v>
      </c>
      <c r="J271" s="191" t="s">
        <v>97</v>
      </c>
      <c r="K271" s="188" t="s">
        <v>30</v>
      </c>
    </row>
    <row r="272" spans="1:11" ht="12" customHeight="1">
      <c r="A272" s="187" t="s">
        <v>390</v>
      </c>
      <c r="B272" s="41" t="s">
        <v>366</v>
      </c>
      <c r="C272" s="188" t="s">
        <v>364</v>
      </c>
      <c r="D272" s="43">
        <v>43878</v>
      </c>
      <c r="E272" s="43">
        <v>44022</v>
      </c>
      <c r="F272" s="189">
        <f t="shared" si="7"/>
        <v>2705955.2800000003</v>
      </c>
      <c r="G272" s="57">
        <v>0</v>
      </c>
      <c r="H272" s="59">
        <v>411.74</v>
      </c>
      <c r="I272" s="190">
        <v>0</v>
      </c>
      <c r="J272" s="191" t="s">
        <v>97</v>
      </c>
      <c r="K272" s="188" t="s">
        <v>30</v>
      </c>
    </row>
    <row r="273" spans="1:11" ht="12" customHeight="1">
      <c r="A273" s="187" t="s">
        <v>391</v>
      </c>
      <c r="B273" s="41" t="s">
        <v>366</v>
      </c>
      <c r="C273" s="188" t="s">
        <v>364</v>
      </c>
      <c r="D273" s="43">
        <v>43920</v>
      </c>
      <c r="E273" s="43">
        <v>44010</v>
      </c>
      <c r="F273" s="189">
        <f t="shared" si="7"/>
        <v>6637720</v>
      </c>
      <c r="G273" s="57">
        <v>0</v>
      </c>
      <c r="H273" s="59">
        <v>1010</v>
      </c>
      <c r="I273" s="190">
        <v>0</v>
      </c>
      <c r="J273" s="191" t="s">
        <v>97</v>
      </c>
      <c r="K273" s="188" t="s">
        <v>30</v>
      </c>
    </row>
    <row r="274" spans="1:11" ht="12" customHeight="1">
      <c r="A274" s="187" t="s">
        <v>392</v>
      </c>
      <c r="B274" s="41" t="s">
        <v>366</v>
      </c>
      <c r="C274" s="188" t="s">
        <v>364</v>
      </c>
      <c r="D274" s="43">
        <v>43920</v>
      </c>
      <c r="E274" s="43">
        <v>44010</v>
      </c>
      <c r="F274" s="189">
        <f t="shared" si="7"/>
        <v>6637720</v>
      </c>
      <c r="G274" s="57">
        <v>0</v>
      </c>
      <c r="H274" s="59">
        <v>1010</v>
      </c>
      <c r="I274" s="190">
        <v>0</v>
      </c>
      <c r="J274" s="191" t="s">
        <v>97</v>
      </c>
      <c r="K274" s="188" t="s">
        <v>30</v>
      </c>
    </row>
    <row r="275" spans="1:11" ht="12" customHeight="1">
      <c r="A275" s="187" t="s">
        <v>393</v>
      </c>
      <c r="B275" s="41" t="s">
        <v>366</v>
      </c>
      <c r="C275" s="188" t="s">
        <v>364</v>
      </c>
      <c r="D275" s="43">
        <v>43899</v>
      </c>
      <c r="E275" s="43">
        <v>43992</v>
      </c>
      <c r="F275" s="189">
        <f t="shared" si="7"/>
        <v>668392641.75999999</v>
      </c>
      <c r="G275" s="57">
        <v>0</v>
      </c>
      <c r="H275" s="59">
        <v>101703.08</v>
      </c>
      <c r="I275" s="190">
        <v>0</v>
      </c>
      <c r="J275" s="191" t="s">
        <v>97</v>
      </c>
      <c r="K275" s="188" t="s">
        <v>30</v>
      </c>
    </row>
    <row r="276" spans="1:11" ht="12" customHeight="1">
      <c r="A276" s="187" t="s">
        <v>394</v>
      </c>
      <c r="B276" s="41" t="s">
        <v>366</v>
      </c>
      <c r="C276" s="188" t="s">
        <v>364</v>
      </c>
      <c r="D276" s="43">
        <v>43899</v>
      </c>
      <c r="E276" s="43">
        <v>43992</v>
      </c>
      <c r="F276" s="189">
        <f t="shared" si="7"/>
        <v>668392641.75999999</v>
      </c>
      <c r="G276" s="57">
        <v>0</v>
      </c>
      <c r="H276" s="59">
        <v>101703.08</v>
      </c>
      <c r="I276" s="190">
        <v>0</v>
      </c>
      <c r="J276" s="191" t="s">
        <v>97</v>
      </c>
      <c r="K276" s="188" t="s">
        <v>30</v>
      </c>
    </row>
    <row r="277" spans="1:11" ht="12" customHeight="1">
      <c r="A277" s="187" t="s">
        <v>395</v>
      </c>
      <c r="B277" s="41" t="s">
        <v>366</v>
      </c>
      <c r="C277" s="188" t="s">
        <v>364</v>
      </c>
      <c r="D277" s="43">
        <v>43880</v>
      </c>
      <c r="E277" s="43">
        <v>43992</v>
      </c>
      <c r="F277" s="189">
        <f t="shared" si="7"/>
        <v>796671575.48000002</v>
      </c>
      <c r="G277" s="57">
        <v>0</v>
      </c>
      <c r="H277" s="59">
        <v>121222.09</v>
      </c>
      <c r="I277" s="190">
        <v>0</v>
      </c>
      <c r="J277" s="191" t="s">
        <v>97</v>
      </c>
      <c r="K277" s="188" t="s">
        <v>30</v>
      </c>
    </row>
    <row r="278" spans="1:11" ht="12" customHeight="1">
      <c r="A278" s="187" t="s">
        <v>396</v>
      </c>
      <c r="B278" s="41" t="s">
        <v>366</v>
      </c>
      <c r="C278" s="188" t="s">
        <v>364</v>
      </c>
      <c r="D278" s="43">
        <v>43866</v>
      </c>
      <c r="E278" s="43">
        <v>43992</v>
      </c>
      <c r="F278" s="189">
        <f t="shared" si="7"/>
        <v>1008781298.2</v>
      </c>
      <c r="G278" s="57">
        <v>0</v>
      </c>
      <c r="H278" s="59">
        <v>153496.85</v>
      </c>
      <c r="I278" s="190">
        <v>0</v>
      </c>
      <c r="J278" s="191" t="s">
        <v>97</v>
      </c>
      <c r="K278" s="188" t="s">
        <v>30</v>
      </c>
    </row>
    <row r="279" spans="1:11" ht="12" customHeight="1">
      <c r="A279" s="187" t="s">
        <v>397</v>
      </c>
      <c r="B279" s="41" t="s">
        <v>366</v>
      </c>
      <c r="C279" s="188" t="s">
        <v>364</v>
      </c>
      <c r="D279" s="43">
        <v>43899</v>
      </c>
      <c r="E279" s="43">
        <v>43992</v>
      </c>
      <c r="F279" s="189">
        <f t="shared" si="7"/>
        <v>1002558.6000000001</v>
      </c>
      <c r="G279" s="57">
        <v>0</v>
      </c>
      <c r="H279" s="59">
        <v>152.55000000000001</v>
      </c>
      <c r="I279" s="190">
        <v>0</v>
      </c>
      <c r="J279" s="191" t="s">
        <v>97</v>
      </c>
      <c r="K279" s="188" t="s">
        <v>30</v>
      </c>
    </row>
    <row r="280" spans="1:11" ht="12" customHeight="1">
      <c r="A280" s="187" t="s">
        <v>398</v>
      </c>
      <c r="B280" s="41" t="s">
        <v>366</v>
      </c>
      <c r="C280" s="188" t="s">
        <v>364</v>
      </c>
      <c r="D280" s="43">
        <v>43899</v>
      </c>
      <c r="E280" s="43">
        <v>43992</v>
      </c>
      <c r="F280" s="189">
        <f t="shared" si="7"/>
        <v>1002558.6000000001</v>
      </c>
      <c r="G280" s="57">
        <v>0</v>
      </c>
      <c r="H280" s="59">
        <v>152.55000000000001</v>
      </c>
      <c r="I280" s="190">
        <v>0</v>
      </c>
      <c r="J280" s="191" t="s">
        <v>97</v>
      </c>
      <c r="K280" s="188" t="s">
        <v>30</v>
      </c>
    </row>
    <row r="281" spans="1:11" ht="12" customHeight="1">
      <c r="A281" s="187" t="s">
        <v>399</v>
      </c>
      <c r="B281" s="41" t="s">
        <v>366</v>
      </c>
      <c r="C281" s="188" t="s">
        <v>364</v>
      </c>
      <c r="D281" s="43">
        <v>43880</v>
      </c>
      <c r="E281" s="43">
        <v>43992</v>
      </c>
      <c r="F281" s="189">
        <f t="shared" si="7"/>
        <v>1194986.76</v>
      </c>
      <c r="G281" s="57">
        <v>0</v>
      </c>
      <c r="H281" s="59">
        <v>181.83</v>
      </c>
      <c r="I281" s="190">
        <v>0</v>
      </c>
      <c r="J281" s="191" t="s">
        <v>97</v>
      </c>
      <c r="K281" s="188" t="s">
        <v>30</v>
      </c>
    </row>
    <row r="282" spans="1:11" ht="12" customHeight="1">
      <c r="A282" s="187" t="s">
        <v>400</v>
      </c>
      <c r="B282" s="41" t="s">
        <v>366</v>
      </c>
      <c r="C282" s="188" t="s">
        <v>364</v>
      </c>
      <c r="D282" s="43">
        <v>43880</v>
      </c>
      <c r="E282" s="43">
        <v>43970</v>
      </c>
      <c r="F282" s="189">
        <f t="shared" si="7"/>
        <v>3036264</v>
      </c>
      <c r="G282" s="57">
        <v>0</v>
      </c>
      <c r="H282" s="59">
        <v>462</v>
      </c>
      <c r="I282" s="190">
        <v>0</v>
      </c>
      <c r="J282" s="191" t="s">
        <v>97</v>
      </c>
      <c r="K282" s="188" t="s">
        <v>30</v>
      </c>
    </row>
    <row r="283" spans="1:11" ht="12" customHeight="1">
      <c r="A283" s="187" t="s">
        <v>401</v>
      </c>
      <c r="B283" s="41" t="s">
        <v>366</v>
      </c>
      <c r="C283" s="188" t="s">
        <v>364</v>
      </c>
      <c r="D283" s="43">
        <v>43880</v>
      </c>
      <c r="E283" s="43">
        <v>43970</v>
      </c>
      <c r="F283" s="189">
        <f t="shared" si="7"/>
        <v>2024176</v>
      </c>
      <c r="G283" s="57">
        <v>0</v>
      </c>
      <c r="H283" s="59">
        <v>308</v>
      </c>
      <c r="I283" s="190">
        <v>0</v>
      </c>
      <c r="J283" s="191" t="s">
        <v>97</v>
      </c>
      <c r="K283" s="188" t="s">
        <v>30</v>
      </c>
    </row>
    <row r="284" spans="1:11" ht="12" customHeight="1">
      <c r="A284" s="187" t="s">
        <v>402</v>
      </c>
      <c r="B284" s="41" t="s">
        <v>366</v>
      </c>
      <c r="C284" s="188" t="s">
        <v>364</v>
      </c>
      <c r="D284" s="43">
        <v>43899</v>
      </c>
      <c r="E284" s="43">
        <v>43961</v>
      </c>
      <c r="F284" s="189">
        <f t="shared" si="7"/>
        <v>1341016.6000000001</v>
      </c>
      <c r="G284" s="57">
        <v>0</v>
      </c>
      <c r="H284" s="59">
        <v>204.05</v>
      </c>
      <c r="I284" s="190">
        <v>0</v>
      </c>
      <c r="J284" s="191" t="s">
        <v>97</v>
      </c>
      <c r="K284" s="188" t="s">
        <v>30</v>
      </c>
    </row>
    <row r="285" spans="1:11" ht="12" customHeight="1">
      <c r="A285" s="187" t="s">
        <v>403</v>
      </c>
      <c r="B285" s="41" t="s">
        <v>366</v>
      </c>
      <c r="C285" s="188" t="s">
        <v>364</v>
      </c>
      <c r="D285" s="43">
        <v>43899</v>
      </c>
      <c r="E285" s="43">
        <v>43961</v>
      </c>
      <c r="F285" s="189">
        <f t="shared" si="7"/>
        <v>894008678.84000003</v>
      </c>
      <c r="G285" s="57">
        <v>0</v>
      </c>
      <c r="H285" s="59">
        <v>136032.97</v>
      </c>
      <c r="I285" s="190">
        <v>0</v>
      </c>
      <c r="J285" s="191" t="s">
        <v>97</v>
      </c>
      <c r="K285" s="188" t="s">
        <v>30</v>
      </c>
    </row>
    <row r="286" spans="1:11" ht="12" customHeight="1">
      <c r="A286" s="187" t="s">
        <v>404</v>
      </c>
      <c r="B286" s="41" t="s">
        <v>366</v>
      </c>
      <c r="C286" s="188" t="s">
        <v>364</v>
      </c>
      <c r="D286" s="43">
        <v>43887</v>
      </c>
      <c r="E286" s="43">
        <v>43961</v>
      </c>
      <c r="F286" s="189">
        <f t="shared" si="7"/>
        <v>450080988.36000001</v>
      </c>
      <c r="G286" s="57">
        <v>0</v>
      </c>
      <c r="H286" s="59">
        <v>68484.63</v>
      </c>
      <c r="I286" s="190">
        <v>0</v>
      </c>
      <c r="J286" s="191" t="s">
        <v>97</v>
      </c>
      <c r="K286" s="188" t="s">
        <v>30</v>
      </c>
    </row>
    <row r="287" spans="1:11" ht="12" customHeight="1">
      <c r="A287" s="187" t="s">
        <v>405</v>
      </c>
      <c r="B287" s="41" t="s">
        <v>366</v>
      </c>
      <c r="C287" s="188" t="s">
        <v>364</v>
      </c>
      <c r="D287" s="43">
        <v>43839</v>
      </c>
      <c r="E287" s="43">
        <v>43961</v>
      </c>
      <c r="F287" s="189">
        <f t="shared" si="7"/>
        <v>1354867352.8800001</v>
      </c>
      <c r="G287" s="57">
        <v>0</v>
      </c>
      <c r="H287" s="59">
        <v>206157.54</v>
      </c>
      <c r="I287" s="190">
        <v>0</v>
      </c>
      <c r="J287" s="191" t="s">
        <v>97</v>
      </c>
      <c r="K287" s="188" t="s">
        <v>30</v>
      </c>
    </row>
    <row r="288" spans="1:11" ht="12" customHeight="1">
      <c r="A288" s="187" t="s">
        <v>406</v>
      </c>
      <c r="B288" s="41" t="s">
        <v>366</v>
      </c>
      <c r="C288" s="188" t="s">
        <v>364</v>
      </c>
      <c r="D288" s="43">
        <v>43833</v>
      </c>
      <c r="E288" s="43">
        <v>43961</v>
      </c>
      <c r="F288" s="189">
        <f t="shared" si="7"/>
        <v>1210819628.0800002</v>
      </c>
      <c r="G288" s="57">
        <v>0</v>
      </c>
      <c r="H288" s="59">
        <v>184239.14</v>
      </c>
      <c r="I288" s="190">
        <v>0</v>
      </c>
      <c r="J288" s="191" t="s">
        <v>97</v>
      </c>
      <c r="K288" s="188" t="s">
        <v>30</v>
      </c>
    </row>
    <row r="289" spans="1:11" ht="12" customHeight="1">
      <c r="A289" s="187" t="s">
        <v>407</v>
      </c>
      <c r="B289" s="41" t="s">
        <v>366</v>
      </c>
      <c r="C289" s="188" t="s">
        <v>364</v>
      </c>
      <c r="D289" s="43">
        <v>43916</v>
      </c>
      <c r="E289" s="43">
        <v>43961</v>
      </c>
      <c r="F289" s="189">
        <f t="shared" si="7"/>
        <v>17860658.68</v>
      </c>
      <c r="G289" s="57">
        <v>0</v>
      </c>
      <c r="H289" s="59">
        <v>2717.69</v>
      </c>
      <c r="I289" s="190">
        <v>0</v>
      </c>
      <c r="J289" s="191" t="s">
        <v>97</v>
      </c>
      <c r="K289" s="188" t="s">
        <v>30</v>
      </c>
    </row>
    <row r="290" spans="1:11" ht="12" customHeight="1">
      <c r="A290" s="187" t="s">
        <v>408</v>
      </c>
      <c r="B290" s="41" t="s">
        <v>366</v>
      </c>
      <c r="C290" s="188" t="s">
        <v>364</v>
      </c>
      <c r="D290" s="43">
        <v>43798</v>
      </c>
      <c r="E290" s="43">
        <v>43961</v>
      </c>
      <c r="F290" s="189">
        <f t="shared" si="7"/>
        <v>5980520</v>
      </c>
      <c r="G290" s="57">
        <v>0</v>
      </c>
      <c r="H290" s="59">
        <v>910</v>
      </c>
      <c r="I290" s="190">
        <v>0</v>
      </c>
      <c r="J290" s="191" t="s">
        <v>97</v>
      </c>
      <c r="K290" s="188" t="s">
        <v>30</v>
      </c>
    </row>
    <row r="291" spans="1:11" ht="12" customHeight="1">
      <c r="A291" s="187" t="s">
        <v>409</v>
      </c>
      <c r="B291" s="41" t="s">
        <v>366</v>
      </c>
      <c r="C291" s="188" t="s">
        <v>364</v>
      </c>
      <c r="D291" s="43">
        <v>43867</v>
      </c>
      <c r="E291" s="43">
        <v>43961</v>
      </c>
      <c r="F291" s="189">
        <f t="shared" si="7"/>
        <v>1000521.28</v>
      </c>
      <c r="G291" s="57">
        <v>0</v>
      </c>
      <c r="H291" s="59">
        <v>152.24</v>
      </c>
      <c r="I291" s="190">
        <v>0</v>
      </c>
      <c r="J291" s="191" t="s">
        <v>97</v>
      </c>
      <c r="K291" s="188" t="s">
        <v>30</v>
      </c>
    </row>
    <row r="292" spans="1:11" ht="12" customHeight="1">
      <c r="A292" s="187" t="s">
        <v>409</v>
      </c>
      <c r="B292" s="41" t="s">
        <v>366</v>
      </c>
      <c r="C292" s="188" t="s">
        <v>364</v>
      </c>
      <c r="D292" s="43">
        <v>43867</v>
      </c>
      <c r="E292" s="43">
        <v>43961</v>
      </c>
      <c r="F292" s="189">
        <f t="shared" si="7"/>
        <v>1000521.28</v>
      </c>
      <c r="G292" s="57">
        <v>0</v>
      </c>
      <c r="H292" s="59">
        <v>152.24</v>
      </c>
      <c r="I292" s="190">
        <v>0</v>
      </c>
      <c r="J292" s="191" t="s">
        <v>97</v>
      </c>
      <c r="K292" s="188" t="s">
        <v>30</v>
      </c>
    </row>
    <row r="293" spans="1:11" ht="12" customHeight="1">
      <c r="A293" s="187" t="s">
        <v>410</v>
      </c>
      <c r="B293" s="41" t="s">
        <v>366</v>
      </c>
      <c r="C293" s="188" t="s">
        <v>364</v>
      </c>
      <c r="D293" s="43">
        <v>43839</v>
      </c>
      <c r="E293" s="43">
        <v>43961</v>
      </c>
      <c r="F293" s="189">
        <f t="shared" si="7"/>
        <v>2032325.28</v>
      </c>
      <c r="G293" s="57">
        <v>0</v>
      </c>
      <c r="H293" s="59">
        <v>309.24</v>
      </c>
      <c r="I293" s="190">
        <v>0</v>
      </c>
      <c r="J293" s="191" t="s">
        <v>97</v>
      </c>
      <c r="K293" s="188" t="s">
        <v>30</v>
      </c>
    </row>
    <row r="294" spans="1:11" ht="12" customHeight="1">
      <c r="A294" s="187" t="s">
        <v>411</v>
      </c>
      <c r="B294" s="41" t="s">
        <v>366</v>
      </c>
      <c r="C294" s="188" t="s">
        <v>364</v>
      </c>
      <c r="D294" s="43">
        <v>43916</v>
      </c>
      <c r="E294" s="43">
        <v>43961</v>
      </c>
      <c r="F294" s="189">
        <f t="shared" si="7"/>
        <v>26813.760000000002</v>
      </c>
      <c r="G294" s="57">
        <v>0</v>
      </c>
      <c r="H294" s="59">
        <v>4.08</v>
      </c>
      <c r="I294" s="190">
        <v>0</v>
      </c>
      <c r="J294" s="191" t="s">
        <v>97</v>
      </c>
      <c r="K294" s="188" t="s">
        <v>30</v>
      </c>
    </row>
    <row r="295" spans="1:11" ht="12" customHeight="1">
      <c r="A295" s="187" t="s">
        <v>412</v>
      </c>
      <c r="B295" s="41" t="s">
        <v>366</v>
      </c>
      <c r="C295" s="188" t="s">
        <v>364</v>
      </c>
      <c r="D295" s="43">
        <v>43865</v>
      </c>
      <c r="E295" s="43">
        <v>43961</v>
      </c>
      <c r="F295" s="189">
        <f t="shared" si="7"/>
        <v>2009651.8800000001</v>
      </c>
      <c r="G295" s="57">
        <v>0</v>
      </c>
      <c r="H295" s="59">
        <v>305.79000000000002</v>
      </c>
      <c r="I295" s="190">
        <v>0</v>
      </c>
      <c r="J295" s="191" t="s">
        <v>97</v>
      </c>
      <c r="K295" s="188" t="s">
        <v>30</v>
      </c>
    </row>
    <row r="296" spans="1:11" ht="12" customHeight="1">
      <c r="A296" s="187" t="s">
        <v>413</v>
      </c>
      <c r="B296" s="41" t="s">
        <v>366</v>
      </c>
      <c r="C296" s="188" t="s">
        <v>364</v>
      </c>
      <c r="D296" s="43">
        <v>43899</v>
      </c>
      <c r="E296" s="43">
        <v>43931</v>
      </c>
      <c r="F296" s="189">
        <f t="shared" si="7"/>
        <v>1133144.24</v>
      </c>
      <c r="G296" s="57">
        <v>0</v>
      </c>
      <c r="H296" s="59">
        <v>172.42</v>
      </c>
      <c r="I296" s="190">
        <v>0</v>
      </c>
      <c r="J296" s="191" t="s">
        <v>97</v>
      </c>
      <c r="K296" s="188" t="s">
        <v>30</v>
      </c>
    </row>
    <row r="297" spans="1:11" ht="12" customHeight="1">
      <c r="A297" s="187" t="s">
        <v>414</v>
      </c>
      <c r="B297" s="41" t="s">
        <v>366</v>
      </c>
      <c r="C297" s="188" t="s">
        <v>364</v>
      </c>
      <c r="D297" s="43">
        <v>43895</v>
      </c>
      <c r="E297" s="43">
        <v>43931</v>
      </c>
      <c r="F297" s="189">
        <f t="shared" si="7"/>
        <v>1012596081.3199999</v>
      </c>
      <c r="G297" s="57">
        <v>0</v>
      </c>
      <c r="H297" s="59">
        <v>154077.31</v>
      </c>
      <c r="I297" s="190">
        <v>0</v>
      </c>
      <c r="J297" s="191" t="s">
        <v>97</v>
      </c>
      <c r="K297" s="188" t="s">
        <v>30</v>
      </c>
    </row>
    <row r="298" spans="1:11" ht="12" customHeight="1">
      <c r="A298" s="187" t="s">
        <v>415</v>
      </c>
      <c r="B298" s="41" t="s">
        <v>366</v>
      </c>
      <c r="C298" s="188" t="s">
        <v>364</v>
      </c>
      <c r="D298" s="43">
        <v>43899</v>
      </c>
      <c r="E298" s="43">
        <v>43931</v>
      </c>
      <c r="F298" s="189">
        <f t="shared" si="7"/>
        <v>755415779.75999999</v>
      </c>
      <c r="G298" s="57">
        <v>0</v>
      </c>
      <c r="H298" s="59">
        <v>114944.58</v>
      </c>
      <c r="I298" s="190">
        <v>0</v>
      </c>
      <c r="J298" s="191" t="s">
        <v>97</v>
      </c>
      <c r="K298" s="188" t="s">
        <v>30</v>
      </c>
    </row>
    <row r="299" spans="1:11" ht="12" customHeight="1">
      <c r="A299" s="187" t="s">
        <v>416</v>
      </c>
      <c r="B299" s="41" t="s">
        <v>366</v>
      </c>
      <c r="C299" s="188" t="s">
        <v>364</v>
      </c>
      <c r="D299" s="43">
        <v>43880</v>
      </c>
      <c r="E299" s="43">
        <v>43931</v>
      </c>
      <c r="F299" s="189">
        <f t="shared" si="7"/>
        <v>11480298.199999999</v>
      </c>
      <c r="G299" s="57">
        <v>0</v>
      </c>
      <c r="H299" s="59">
        <v>1746.85</v>
      </c>
      <c r="I299" s="190">
        <v>0</v>
      </c>
      <c r="J299" s="191" t="s">
        <v>97</v>
      </c>
      <c r="K299" s="188" t="s">
        <v>30</v>
      </c>
    </row>
    <row r="300" spans="1:11" ht="12" customHeight="1">
      <c r="A300" s="187" t="s">
        <v>417</v>
      </c>
      <c r="B300" s="41" t="s">
        <v>366</v>
      </c>
      <c r="C300" s="188" t="s">
        <v>364</v>
      </c>
      <c r="D300" s="43">
        <v>43880</v>
      </c>
      <c r="E300" s="43">
        <v>43931</v>
      </c>
      <c r="F300" s="189">
        <f t="shared" si="7"/>
        <v>10403673.16</v>
      </c>
      <c r="G300" s="57">
        <v>0</v>
      </c>
      <c r="H300" s="59">
        <v>1583.03</v>
      </c>
      <c r="I300" s="190">
        <v>0</v>
      </c>
      <c r="J300" s="191" t="s">
        <v>97</v>
      </c>
      <c r="K300" s="188" t="s">
        <v>30</v>
      </c>
    </row>
    <row r="301" spans="1:11" ht="12" customHeight="1">
      <c r="A301" s="193" t="s">
        <v>418</v>
      </c>
      <c r="B301" s="66" t="s">
        <v>366</v>
      </c>
      <c r="C301" s="194" t="s">
        <v>364</v>
      </c>
      <c r="D301" s="69">
        <v>43839</v>
      </c>
      <c r="E301" s="69">
        <v>43931</v>
      </c>
      <c r="F301" s="195">
        <f t="shared" ref="F301:F364" si="8">+G301+H301*$C$4</f>
        <v>1354867352.8800001</v>
      </c>
      <c r="G301" s="84">
        <v>0</v>
      </c>
      <c r="H301" s="72">
        <v>206157.54</v>
      </c>
      <c r="I301" s="196">
        <v>0</v>
      </c>
      <c r="J301" s="197" t="s">
        <v>97</v>
      </c>
      <c r="K301" s="194" t="s">
        <v>30</v>
      </c>
    </row>
    <row r="302" spans="1:11" ht="12" customHeight="1">
      <c r="A302" s="198" t="s">
        <v>419</v>
      </c>
      <c r="B302" s="74" t="s">
        <v>366</v>
      </c>
      <c r="C302" s="182" t="s">
        <v>364</v>
      </c>
      <c r="D302" s="75">
        <v>43839</v>
      </c>
      <c r="E302" s="75">
        <v>43931</v>
      </c>
      <c r="F302" s="183">
        <f t="shared" si="8"/>
        <v>1347947759.8</v>
      </c>
      <c r="G302" s="121">
        <v>0</v>
      </c>
      <c r="H302" s="76">
        <v>205104.65</v>
      </c>
      <c r="I302" s="185">
        <v>0</v>
      </c>
      <c r="J302" s="186" t="s">
        <v>97</v>
      </c>
      <c r="K302" s="182" t="s">
        <v>30</v>
      </c>
    </row>
    <row r="303" spans="1:11" ht="12" customHeight="1">
      <c r="A303" s="187" t="s">
        <v>419</v>
      </c>
      <c r="B303" s="41" t="s">
        <v>366</v>
      </c>
      <c r="C303" s="188" t="s">
        <v>364</v>
      </c>
      <c r="D303" s="43">
        <v>43810</v>
      </c>
      <c r="E303" s="43">
        <v>43931</v>
      </c>
      <c r="F303" s="189">
        <f t="shared" si="8"/>
        <v>894104564.31999993</v>
      </c>
      <c r="G303" s="57">
        <v>0</v>
      </c>
      <c r="H303" s="59">
        <v>136047.56</v>
      </c>
      <c r="I303" s="190">
        <v>0</v>
      </c>
      <c r="J303" s="191" t="s">
        <v>97</v>
      </c>
      <c r="K303" s="188" t="s">
        <v>30</v>
      </c>
    </row>
    <row r="304" spans="1:11" ht="12" customHeight="1">
      <c r="A304" s="187" t="s">
        <v>420</v>
      </c>
      <c r="B304" s="41" t="s">
        <v>366</v>
      </c>
      <c r="C304" s="188" t="s">
        <v>364</v>
      </c>
      <c r="D304" s="43">
        <v>43804</v>
      </c>
      <c r="E304" s="43">
        <v>43931</v>
      </c>
      <c r="F304" s="189">
        <f t="shared" si="8"/>
        <v>564260090.39999998</v>
      </c>
      <c r="G304" s="57">
        <v>0</v>
      </c>
      <c r="H304" s="59">
        <v>85858.2</v>
      </c>
      <c r="I304" s="190">
        <v>0</v>
      </c>
      <c r="J304" s="191" t="s">
        <v>97</v>
      </c>
      <c r="K304" s="188" t="s">
        <v>30</v>
      </c>
    </row>
    <row r="305" spans="1:11" ht="12" customHeight="1">
      <c r="A305" s="187" t="s">
        <v>421</v>
      </c>
      <c r="B305" s="41" t="s">
        <v>366</v>
      </c>
      <c r="C305" s="188" t="s">
        <v>364</v>
      </c>
      <c r="D305" s="43">
        <v>43787</v>
      </c>
      <c r="E305" s="43">
        <v>43931</v>
      </c>
      <c r="F305" s="189">
        <f t="shared" si="8"/>
        <v>755415779.75999999</v>
      </c>
      <c r="G305" s="57">
        <v>0</v>
      </c>
      <c r="H305" s="59">
        <v>114944.58</v>
      </c>
      <c r="I305" s="190">
        <v>0</v>
      </c>
      <c r="J305" s="191" t="s">
        <v>97</v>
      </c>
      <c r="K305" s="188" t="s">
        <v>30</v>
      </c>
    </row>
    <row r="306" spans="1:11" ht="12" customHeight="1">
      <c r="A306" s="187" t="s">
        <v>422</v>
      </c>
      <c r="B306" s="41" t="s">
        <v>366</v>
      </c>
      <c r="C306" s="188" t="s">
        <v>364</v>
      </c>
      <c r="D306" s="43">
        <v>43769</v>
      </c>
      <c r="E306" s="43">
        <v>43931</v>
      </c>
      <c r="F306" s="189">
        <f t="shared" si="8"/>
        <v>7689240</v>
      </c>
      <c r="G306" s="57">
        <v>0</v>
      </c>
      <c r="H306" s="59">
        <v>1170</v>
      </c>
      <c r="I306" s="190">
        <v>0</v>
      </c>
      <c r="J306" s="191" t="s">
        <v>97</v>
      </c>
      <c r="K306" s="188" t="s">
        <v>30</v>
      </c>
    </row>
    <row r="307" spans="1:11" ht="12" customHeight="1">
      <c r="A307" s="187" t="s">
        <v>423</v>
      </c>
      <c r="B307" s="41" t="s">
        <v>366</v>
      </c>
      <c r="C307" s="188" t="s">
        <v>364</v>
      </c>
      <c r="D307" s="43">
        <v>43839</v>
      </c>
      <c r="E307" s="43">
        <v>43931</v>
      </c>
      <c r="F307" s="189">
        <f t="shared" si="8"/>
        <v>2032325.28</v>
      </c>
      <c r="G307" s="57">
        <v>0</v>
      </c>
      <c r="H307" s="59">
        <v>309.24</v>
      </c>
      <c r="I307" s="190">
        <v>0</v>
      </c>
      <c r="J307" s="191" t="s">
        <v>97</v>
      </c>
      <c r="K307" s="188" t="s">
        <v>30</v>
      </c>
    </row>
    <row r="308" spans="1:11" ht="12" customHeight="1">
      <c r="A308" s="187" t="s">
        <v>423</v>
      </c>
      <c r="B308" s="41" t="s">
        <v>366</v>
      </c>
      <c r="C308" s="188" t="s">
        <v>364</v>
      </c>
      <c r="D308" s="43">
        <v>43880</v>
      </c>
      <c r="E308" s="43">
        <v>43931</v>
      </c>
      <c r="F308" s="189">
        <f t="shared" si="8"/>
        <v>17218.64</v>
      </c>
      <c r="G308" s="57">
        <v>0</v>
      </c>
      <c r="H308" s="59">
        <v>2.62</v>
      </c>
      <c r="I308" s="190">
        <v>0</v>
      </c>
      <c r="J308" s="191" t="s">
        <v>97</v>
      </c>
      <c r="K308" s="188" t="s">
        <v>30</v>
      </c>
    </row>
    <row r="309" spans="1:11" ht="12" customHeight="1">
      <c r="A309" s="187" t="s">
        <v>424</v>
      </c>
      <c r="B309" s="41" t="s">
        <v>366</v>
      </c>
      <c r="C309" s="188" t="s">
        <v>364</v>
      </c>
      <c r="D309" s="43">
        <v>43880</v>
      </c>
      <c r="E309" s="43">
        <v>43931</v>
      </c>
      <c r="F309" s="189">
        <f t="shared" si="8"/>
        <v>15575.640000000001</v>
      </c>
      <c r="G309" s="57">
        <v>0</v>
      </c>
      <c r="H309" s="59">
        <v>2.37</v>
      </c>
      <c r="I309" s="190">
        <v>0</v>
      </c>
      <c r="J309" s="191" t="s">
        <v>97</v>
      </c>
      <c r="K309" s="188" t="s">
        <v>30</v>
      </c>
    </row>
    <row r="310" spans="1:11" ht="12" customHeight="1">
      <c r="A310" s="187" t="s">
        <v>424</v>
      </c>
      <c r="B310" s="41" t="s">
        <v>366</v>
      </c>
      <c r="C310" s="188" t="s">
        <v>364</v>
      </c>
      <c r="D310" s="43">
        <v>43855</v>
      </c>
      <c r="E310" s="43">
        <v>44022</v>
      </c>
      <c r="F310" s="189">
        <f t="shared" si="8"/>
        <v>11829600</v>
      </c>
      <c r="G310" s="57">
        <v>0</v>
      </c>
      <c r="H310" s="59">
        <v>1800</v>
      </c>
      <c r="I310" s="190">
        <v>0</v>
      </c>
      <c r="J310" s="191" t="s">
        <v>97</v>
      </c>
      <c r="K310" s="188" t="s">
        <v>30</v>
      </c>
    </row>
    <row r="311" spans="1:11" ht="12" customHeight="1">
      <c r="A311" s="187" t="s">
        <v>425</v>
      </c>
      <c r="B311" s="41" t="s">
        <v>366</v>
      </c>
      <c r="C311" s="188" t="s">
        <v>364</v>
      </c>
      <c r="D311" s="43">
        <v>43902</v>
      </c>
      <c r="E311" s="43">
        <v>44022</v>
      </c>
      <c r="F311" s="189">
        <f t="shared" si="8"/>
        <v>1185851.68</v>
      </c>
      <c r="G311" s="57">
        <v>0</v>
      </c>
      <c r="H311" s="59">
        <v>180.44</v>
      </c>
      <c r="I311" s="190">
        <v>0</v>
      </c>
      <c r="J311" s="191" t="s">
        <v>97</v>
      </c>
      <c r="K311" s="188" t="s">
        <v>30</v>
      </c>
    </row>
    <row r="312" spans="1:11" ht="12" customHeight="1">
      <c r="A312" s="187" t="s">
        <v>426</v>
      </c>
      <c r="B312" s="41" t="s">
        <v>366</v>
      </c>
      <c r="C312" s="188" t="s">
        <v>364</v>
      </c>
      <c r="D312" s="43">
        <v>43908</v>
      </c>
      <c r="E312" s="43">
        <v>44022</v>
      </c>
      <c r="F312" s="189">
        <f t="shared" si="8"/>
        <v>5060440</v>
      </c>
      <c r="G312" s="57">
        <v>0</v>
      </c>
      <c r="H312" s="59">
        <v>770</v>
      </c>
      <c r="I312" s="190">
        <v>0</v>
      </c>
      <c r="J312" s="191" t="s">
        <v>97</v>
      </c>
      <c r="K312" s="188" t="s">
        <v>30</v>
      </c>
    </row>
    <row r="313" spans="1:11" ht="12" customHeight="1">
      <c r="A313" s="187" t="s">
        <v>427</v>
      </c>
      <c r="B313" s="41" t="s">
        <v>366</v>
      </c>
      <c r="C313" s="188" t="s">
        <v>364</v>
      </c>
      <c r="D313" s="43">
        <v>43809</v>
      </c>
      <c r="E313" s="43">
        <v>44022</v>
      </c>
      <c r="F313" s="189">
        <f t="shared" si="8"/>
        <v>1219960.3599999999</v>
      </c>
      <c r="G313" s="57">
        <v>0</v>
      </c>
      <c r="H313" s="59">
        <v>185.63</v>
      </c>
      <c r="I313" s="190">
        <v>0</v>
      </c>
      <c r="J313" s="191" t="s">
        <v>97</v>
      </c>
      <c r="K313" s="188" t="s">
        <v>30</v>
      </c>
    </row>
    <row r="314" spans="1:11" ht="12" customHeight="1">
      <c r="A314" s="187" t="s">
        <v>428</v>
      </c>
      <c r="B314" s="41" t="s">
        <v>366</v>
      </c>
      <c r="C314" s="188" t="s">
        <v>364</v>
      </c>
      <c r="D314" s="43">
        <v>43886</v>
      </c>
      <c r="E314" s="43">
        <v>44022</v>
      </c>
      <c r="F314" s="189">
        <f t="shared" si="8"/>
        <v>755415779.75999999</v>
      </c>
      <c r="G314" s="57">
        <v>0</v>
      </c>
      <c r="H314" s="59">
        <v>114944.58</v>
      </c>
      <c r="I314" s="190">
        <v>0</v>
      </c>
      <c r="J314" s="191" t="s">
        <v>97</v>
      </c>
      <c r="K314" s="188" t="s">
        <v>30</v>
      </c>
    </row>
    <row r="315" spans="1:11" ht="12" customHeight="1">
      <c r="A315" s="187" t="s">
        <v>428</v>
      </c>
      <c r="B315" s="41" t="s">
        <v>366</v>
      </c>
      <c r="C315" s="188" t="s">
        <v>364</v>
      </c>
      <c r="D315" s="43">
        <v>43846</v>
      </c>
      <c r="E315" s="43">
        <v>44022</v>
      </c>
      <c r="F315" s="189">
        <f t="shared" si="8"/>
        <v>25105.039999999997</v>
      </c>
      <c r="G315" s="57">
        <v>0</v>
      </c>
      <c r="H315" s="59">
        <v>3.82</v>
      </c>
      <c r="I315" s="190">
        <v>0</v>
      </c>
      <c r="J315" s="191" t="s">
        <v>97</v>
      </c>
      <c r="K315" s="188" t="s">
        <v>30</v>
      </c>
    </row>
    <row r="316" spans="1:11" ht="12" customHeight="1">
      <c r="A316" s="187" t="s">
        <v>429</v>
      </c>
      <c r="B316" s="41" t="s">
        <v>366</v>
      </c>
      <c r="C316" s="188" t="s">
        <v>364</v>
      </c>
      <c r="D316" s="43">
        <v>43853</v>
      </c>
      <c r="E316" s="43">
        <v>44022</v>
      </c>
      <c r="F316" s="189">
        <f t="shared" si="8"/>
        <v>4666.12</v>
      </c>
      <c r="G316" s="57">
        <v>0</v>
      </c>
      <c r="H316" s="59">
        <v>0.71</v>
      </c>
      <c r="I316" s="190">
        <v>0</v>
      </c>
      <c r="J316" s="191" t="s">
        <v>97</v>
      </c>
      <c r="K316" s="188" t="s">
        <v>30</v>
      </c>
    </row>
    <row r="317" spans="1:11" ht="12" customHeight="1">
      <c r="A317" s="187" t="s">
        <v>429</v>
      </c>
      <c r="B317" s="41" t="s">
        <v>366</v>
      </c>
      <c r="C317" s="188" t="s">
        <v>364</v>
      </c>
      <c r="D317" s="43">
        <v>43759</v>
      </c>
      <c r="E317" s="43">
        <v>44022</v>
      </c>
      <c r="F317" s="189">
        <f t="shared" si="8"/>
        <v>959393704</v>
      </c>
      <c r="G317" s="57">
        <v>0</v>
      </c>
      <c r="H317" s="59">
        <v>145982</v>
      </c>
      <c r="I317" s="190">
        <v>0</v>
      </c>
      <c r="J317" s="191" t="s">
        <v>97</v>
      </c>
      <c r="K317" s="188" t="s">
        <v>30</v>
      </c>
    </row>
    <row r="318" spans="1:11" ht="12" customHeight="1">
      <c r="A318" s="187" t="s">
        <v>430</v>
      </c>
      <c r="B318" s="41" t="s">
        <v>366</v>
      </c>
      <c r="C318" s="188" t="s">
        <v>364</v>
      </c>
      <c r="D318" s="43">
        <v>43769</v>
      </c>
      <c r="E318" s="43">
        <v>44022</v>
      </c>
      <c r="F318" s="189">
        <f t="shared" si="8"/>
        <v>7689240</v>
      </c>
      <c r="G318" s="57">
        <v>0</v>
      </c>
      <c r="H318" s="59">
        <v>1170</v>
      </c>
      <c r="I318" s="190">
        <v>0</v>
      </c>
      <c r="J318" s="191" t="s">
        <v>97</v>
      </c>
      <c r="K318" s="188" t="s">
        <v>30</v>
      </c>
    </row>
    <row r="319" spans="1:11" ht="12" customHeight="1">
      <c r="A319" s="187" t="s">
        <v>431</v>
      </c>
      <c r="B319" s="41" t="s">
        <v>366</v>
      </c>
      <c r="C319" s="188" t="s">
        <v>364</v>
      </c>
      <c r="D319" s="43">
        <v>43888</v>
      </c>
      <c r="E319" s="43">
        <v>44022</v>
      </c>
      <c r="F319" s="189">
        <f t="shared" si="8"/>
        <v>3036264</v>
      </c>
      <c r="G319" s="57">
        <v>0</v>
      </c>
      <c r="H319" s="59">
        <v>462</v>
      </c>
      <c r="I319" s="190">
        <v>0</v>
      </c>
      <c r="J319" s="191" t="s">
        <v>97</v>
      </c>
      <c r="K319" s="188" t="s">
        <v>30</v>
      </c>
    </row>
    <row r="320" spans="1:11" ht="12" customHeight="1">
      <c r="A320" s="187" t="s">
        <v>432</v>
      </c>
      <c r="B320" s="41" t="s">
        <v>366</v>
      </c>
      <c r="C320" s="188" t="s">
        <v>364</v>
      </c>
      <c r="D320" s="43">
        <v>43797</v>
      </c>
      <c r="E320" s="43">
        <v>44022</v>
      </c>
      <c r="F320" s="189">
        <f t="shared" si="8"/>
        <v>1467461.88</v>
      </c>
      <c r="G320" s="57">
        <v>0</v>
      </c>
      <c r="H320" s="59">
        <v>223.29</v>
      </c>
      <c r="I320" s="190">
        <v>0</v>
      </c>
      <c r="J320" s="191" t="s">
        <v>97</v>
      </c>
      <c r="K320" s="188" t="s">
        <v>30</v>
      </c>
    </row>
    <row r="321" spans="1:11" ht="12" customHeight="1">
      <c r="A321" s="187" t="s">
        <v>433</v>
      </c>
      <c r="B321" s="41" t="s">
        <v>366</v>
      </c>
      <c r="C321" s="188" t="s">
        <v>364</v>
      </c>
      <c r="D321" s="43">
        <v>43696</v>
      </c>
      <c r="E321" s="43">
        <v>44022</v>
      </c>
      <c r="F321" s="189">
        <f t="shared" si="8"/>
        <v>6637720</v>
      </c>
      <c r="G321" s="57">
        <v>0</v>
      </c>
      <c r="H321" s="59">
        <v>1010</v>
      </c>
      <c r="I321" s="190">
        <v>0</v>
      </c>
      <c r="J321" s="191" t="s">
        <v>97</v>
      </c>
      <c r="K321" s="188" t="s">
        <v>30</v>
      </c>
    </row>
    <row r="322" spans="1:11" ht="12" customHeight="1">
      <c r="A322" s="187" t="s">
        <v>434</v>
      </c>
      <c r="B322" s="41" t="s">
        <v>366</v>
      </c>
      <c r="C322" s="188" t="s">
        <v>364</v>
      </c>
      <c r="D322" s="43">
        <v>43696</v>
      </c>
      <c r="E322" s="43">
        <v>44022</v>
      </c>
      <c r="F322" s="189">
        <f t="shared" si="8"/>
        <v>7492080</v>
      </c>
      <c r="G322" s="57">
        <v>0</v>
      </c>
      <c r="H322" s="59">
        <v>1140</v>
      </c>
      <c r="I322" s="190">
        <v>0</v>
      </c>
      <c r="J322" s="191" t="s">
        <v>97</v>
      </c>
      <c r="K322" s="188" t="s">
        <v>30</v>
      </c>
    </row>
    <row r="323" spans="1:11" ht="12" customHeight="1">
      <c r="A323" s="187" t="s">
        <v>435</v>
      </c>
      <c r="B323" s="41" t="s">
        <v>366</v>
      </c>
      <c r="C323" s="188" t="s">
        <v>364</v>
      </c>
      <c r="D323" s="43">
        <v>43858</v>
      </c>
      <c r="E323" s="43">
        <v>44022</v>
      </c>
      <c r="F323" s="189">
        <f t="shared" si="8"/>
        <v>64208.439999999995</v>
      </c>
      <c r="G323" s="57">
        <v>0</v>
      </c>
      <c r="H323" s="59">
        <v>9.77</v>
      </c>
      <c r="I323" s="190">
        <v>0</v>
      </c>
      <c r="J323" s="191" t="s">
        <v>97</v>
      </c>
      <c r="K323" s="188" t="s">
        <v>30</v>
      </c>
    </row>
    <row r="324" spans="1:11" ht="12" customHeight="1">
      <c r="A324" s="187" t="s">
        <v>436</v>
      </c>
      <c r="B324" s="41" t="s">
        <v>366</v>
      </c>
      <c r="C324" s="188" t="s">
        <v>364</v>
      </c>
      <c r="D324" s="43">
        <v>43847</v>
      </c>
      <c r="E324" s="43">
        <v>44022</v>
      </c>
      <c r="F324" s="189">
        <f t="shared" si="8"/>
        <v>13831102.600000001</v>
      </c>
      <c r="G324" s="57">
        <v>0</v>
      </c>
      <c r="H324" s="59">
        <v>2104.5500000000002</v>
      </c>
      <c r="I324" s="190">
        <v>0</v>
      </c>
      <c r="J324" s="191" t="s">
        <v>97</v>
      </c>
      <c r="K324" s="188" t="s">
        <v>30</v>
      </c>
    </row>
    <row r="325" spans="1:11" ht="12" customHeight="1">
      <c r="A325" s="187" t="s">
        <v>437</v>
      </c>
      <c r="B325" s="41" t="s">
        <v>438</v>
      </c>
      <c r="C325" s="188" t="s">
        <v>364</v>
      </c>
      <c r="D325" s="43">
        <v>43875</v>
      </c>
      <c r="E325" s="43">
        <v>43958</v>
      </c>
      <c r="F325" s="189">
        <f t="shared" si="8"/>
        <v>2422479026.3200002</v>
      </c>
      <c r="G325" s="57">
        <v>0</v>
      </c>
      <c r="H325" s="59">
        <v>368606.06</v>
      </c>
      <c r="I325" s="190">
        <v>0</v>
      </c>
      <c r="J325" s="191" t="s">
        <v>97</v>
      </c>
      <c r="K325" s="188" t="s">
        <v>30</v>
      </c>
    </row>
    <row r="326" spans="1:11" ht="12" customHeight="1">
      <c r="A326" s="187">
        <v>626264449</v>
      </c>
      <c r="B326" s="41" t="s">
        <v>439</v>
      </c>
      <c r="C326" s="188" t="s">
        <v>364</v>
      </c>
      <c r="D326" s="43">
        <v>43908</v>
      </c>
      <c r="E326" s="43">
        <v>44084</v>
      </c>
      <c r="F326" s="189">
        <f t="shared" si="8"/>
        <v>566345911.75999999</v>
      </c>
      <c r="G326" s="57">
        <v>0</v>
      </c>
      <c r="H326" s="59">
        <v>86175.58</v>
      </c>
      <c r="I326" s="190">
        <v>0</v>
      </c>
      <c r="J326" s="191" t="s">
        <v>97</v>
      </c>
      <c r="K326" s="188" t="s">
        <v>30</v>
      </c>
    </row>
    <row r="327" spans="1:11" ht="12" customHeight="1">
      <c r="A327" s="187" t="s">
        <v>440</v>
      </c>
      <c r="B327" s="41" t="s">
        <v>439</v>
      </c>
      <c r="C327" s="188" t="s">
        <v>364</v>
      </c>
      <c r="D327" s="43">
        <v>43893</v>
      </c>
      <c r="E327" s="43">
        <v>44084</v>
      </c>
      <c r="F327" s="189">
        <f t="shared" si="8"/>
        <v>8937920</v>
      </c>
      <c r="G327" s="57">
        <v>0</v>
      </c>
      <c r="H327" s="59">
        <v>1360</v>
      </c>
      <c r="I327" s="190">
        <v>0</v>
      </c>
      <c r="J327" s="191" t="s">
        <v>97</v>
      </c>
      <c r="K327" s="188" t="s">
        <v>30</v>
      </c>
    </row>
    <row r="328" spans="1:11" ht="12" customHeight="1">
      <c r="A328" s="187" t="s">
        <v>441</v>
      </c>
      <c r="B328" s="41" t="s">
        <v>439</v>
      </c>
      <c r="C328" s="188" t="s">
        <v>364</v>
      </c>
      <c r="D328" s="43">
        <v>43893</v>
      </c>
      <c r="E328" s="43">
        <v>44084</v>
      </c>
      <c r="F328" s="189">
        <f t="shared" si="8"/>
        <v>8937920</v>
      </c>
      <c r="G328" s="57">
        <v>0</v>
      </c>
      <c r="H328" s="59">
        <v>1360</v>
      </c>
      <c r="I328" s="190">
        <v>0</v>
      </c>
      <c r="J328" s="191" t="s">
        <v>97</v>
      </c>
      <c r="K328" s="188" t="s">
        <v>30</v>
      </c>
    </row>
    <row r="329" spans="1:11" ht="12" customHeight="1">
      <c r="A329" s="187" t="s">
        <v>442</v>
      </c>
      <c r="B329" s="41" t="s">
        <v>439</v>
      </c>
      <c r="C329" s="188" t="s">
        <v>364</v>
      </c>
      <c r="D329" s="43">
        <v>43893</v>
      </c>
      <c r="E329" s="43">
        <v>44084</v>
      </c>
      <c r="F329" s="189">
        <f t="shared" si="8"/>
        <v>7150336</v>
      </c>
      <c r="G329" s="57">
        <v>0</v>
      </c>
      <c r="H329" s="59">
        <v>1088</v>
      </c>
      <c r="I329" s="190">
        <v>0</v>
      </c>
      <c r="J329" s="191" t="s">
        <v>97</v>
      </c>
      <c r="K329" s="188" t="s">
        <v>30</v>
      </c>
    </row>
    <row r="330" spans="1:11" ht="12" customHeight="1">
      <c r="A330" s="187" t="s">
        <v>443</v>
      </c>
      <c r="B330" s="41" t="s">
        <v>439</v>
      </c>
      <c r="C330" s="188" t="s">
        <v>364</v>
      </c>
      <c r="D330" s="43">
        <v>43892</v>
      </c>
      <c r="E330" s="43">
        <v>44084</v>
      </c>
      <c r="F330" s="189">
        <f t="shared" si="8"/>
        <v>16035680</v>
      </c>
      <c r="G330" s="57">
        <v>0</v>
      </c>
      <c r="H330" s="59">
        <v>2440</v>
      </c>
      <c r="I330" s="190">
        <v>0</v>
      </c>
      <c r="J330" s="191" t="s">
        <v>97</v>
      </c>
      <c r="K330" s="188" t="s">
        <v>30</v>
      </c>
    </row>
    <row r="331" spans="1:11" ht="12" customHeight="1">
      <c r="A331" s="187" t="s">
        <v>444</v>
      </c>
      <c r="B331" s="41" t="s">
        <v>439</v>
      </c>
      <c r="C331" s="188" t="s">
        <v>364</v>
      </c>
      <c r="D331" s="43">
        <v>43893</v>
      </c>
      <c r="E331" s="43">
        <v>44084</v>
      </c>
      <c r="F331" s="189">
        <f t="shared" si="8"/>
        <v>3752612</v>
      </c>
      <c r="G331" s="57">
        <v>0</v>
      </c>
      <c r="H331" s="59">
        <v>571</v>
      </c>
      <c r="I331" s="190">
        <v>0</v>
      </c>
      <c r="J331" s="191" t="s">
        <v>97</v>
      </c>
      <c r="K331" s="188" t="s">
        <v>30</v>
      </c>
    </row>
    <row r="332" spans="1:11" ht="12" customHeight="1">
      <c r="A332" s="187" t="s">
        <v>445</v>
      </c>
      <c r="B332" s="41" t="s">
        <v>439</v>
      </c>
      <c r="C332" s="188" t="s">
        <v>364</v>
      </c>
      <c r="D332" s="43">
        <v>43893</v>
      </c>
      <c r="E332" s="43">
        <v>44084</v>
      </c>
      <c r="F332" s="189">
        <f t="shared" si="8"/>
        <v>3752612</v>
      </c>
      <c r="G332" s="57">
        <v>0</v>
      </c>
      <c r="H332" s="59">
        <v>571</v>
      </c>
      <c r="I332" s="190">
        <v>0</v>
      </c>
      <c r="J332" s="191" t="s">
        <v>97</v>
      </c>
      <c r="K332" s="188" t="s">
        <v>30</v>
      </c>
    </row>
    <row r="333" spans="1:11" ht="12" customHeight="1">
      <c r="A333" s="187" t="s">
        <v>446</v>
      </c>
      <c r="B333" s="41" t="s">
        <v>439</v>
      </c>
      <c r="C333" s="188" t="s">
        <v>364</v>
      </c>
      <c r="D333" s="43">
        <v>43900</v>
      </c>
      <c r="E333" s="43">
        <v>44084</v>
      </c>
      <c r="F333" s="189">
        <f t="shared" si="8"/>
        <v>5313462</v>
      </c>
      <c r="G333" s="57">
        <v>0</v>
      </c>
      <c r="H333" s="59">
        <v>808.5</v>
      </c>
      <c r="I333" s="190">
        <v>0</v>
      </c>
      <c r="J333" s="191" t="s">
        <v>97</v>
      </c>
      <c r="K333" s="188" t="s">
        <v>30</v>
      </c>
    </row>
    <row r="334" spans="1:11" ht="12" customHeight="1">
      <c r="A334" s="187" t="s">
        <v>447</v>
      </c>
      <c r="B334" s="41" t="s">
        <v>439</v>
      </c>
      <c r="C334" s="188" t="s">
        <v>364</v>
      </c>
      <c r="D334" s="43">
        <v>43902</v>
      </c>
      <c r="E334" s="43">
        <v>44084</v>
      </c>
      <c r="F334" s="189">
        <f t="shared" si="8"/>
        <v>9108792</v>
      </c>
      <c r="G334" s="57">
        <v>0</v>
      </c>
      <c r="H334" s="59">
        <v>1386</v>
      </c>
      <c r="I334" s="190">
        <v>0</v>
      </c>
      <c r="J334" s="191" t="s">
        <v>97</v>
      </c>
      <c r="K334" s="188" t="s">
        <v>30</v>
      </c>
    </row>
    <row r="335" spans="1:11" ht="12" customHeight="1">
      <c r="A335" s="187" t="s">
        <v>448</v>
      </c>
      <c r="B335" s="41" t="s">
        <v>439</v>
      </c>
      <c r="C335" s="188" t="s">
        <v>364</v>
      </c>
      <c r="D335" s="43">
        <v>43902</v>
      </c>
      <c r="E335" s="43">
        <v>44084</v>
      </c>
      <c r="F335" s="189">
        <f t="shared" si="8"/>
        <v>9108792</v>
      </c>
      <c r="G335" s="57">
        <v>0</v>
      </c>
      <c r="H335" s="59">
        <v>1386</v>
      </c>
      <c r="I335" s="190">
        <v>0</v>
      </c>
      <c r="J335" s="191" t="s">
        <v>97</v>
      </c>
      <c r="K335" s="188" t="s">
        <v>30</v>
      </c>
    </row>
    <row r="336" spans="1:11" ht="12" customHeight="1">
      <c r="A336" s="187" t="s">
        <v>449</v>
      </c>
      <c r="B336" s="41" t="s">
        <v>439</v>
      </c>
      <c r="C336" s="188" t="s">
        <v>364</v>
      </c>
      <c r="D336" s="43">
        <v>43900</v>
      </c>
      <c r="E336" s="43">
        <v>44084</v>
      </c>
      <c r="F336" s="189">
        <f t="shared" si="8"/>
        <v>5313462</v>
      </c>
      <c r="G336" s="57">
        <v>0</v>
      </c>
      <c r="H336" s="59">
        <v>808.5</v>
      </c>
      <c r="I336" s="190">
        <v>0</v>
      </c>
      <c r="J336" s="191" t="s">
        <v>97</v>
      </c>
      <c r="K336" s="188" t="s">
        <v>30</v>
      </c>
    </row>
    <row r="337" spans="1:11" ht="12" customHeight="1">
      <c r="A337" s="187" t="s">
        <v>450</v>
      </c>
      <c r="B337" s="41" t="s">
        <v>439</v>
      </c>
      <c r="C337" s="188" t="s">
        <v>364</v>
      </c>
      <c r="D337" s="43">
        <v>43882</v>
      </c>
      <c r="E337" s="43">
        <v>44062</v>
      </c>
      <c r="F337" s="189">
        <f t="shared" si="8"/>
        <v>5313462</v>
      </c>
      <c r="G337" s="57">
        <v>0</v>
      </c>
      <c r="H337" s="59">
        <v>808.5</v>
      </c>
      <c r="I337" s="190">
        <v>0</v>
      </c>
      <c r="J337" s="191" t="s">
        <v>97</v>
      </c>
      <c r="K337" s="188" t="s">
        <v>30</v>
      </c>
    </row>
    <row r="338" spans="1:11" ht="12" customHeight="1">
      <c r="A338" s="187" t="s">
        <v>451</v>
      </c>
      <c r="B338" s="41" t="s">
        <v>439</v>
      </c>
      <c r="C338" s="188" t="s">
        <v>364</v>
      </c>
      <c r="D338" s="43">
        <v>43882</v>
      </c>
      <c r="E338" s="43">
        <v>44062</v>
      </c>
      <c r="F338" s="189">
        <f t="shared" si="8"/>
        <v>5313462</v>
      </c>
      <c r="G338" s="57">
        <v>0</v>
      </c>
      <c r="H338" s="59">
        <v>808.5</v>
      </c>
      <c r="I338" s="190">
        <v>0</v>
      </c>
      <c r="J338" s="191" t="s">
        <v>97</v>
      </c>
      <c r="K338" s="188" t="s">
        <v>30</v>
      </c>
    </row>
    <row r="339" spans="1:11" ht="12" customHeight="1">
      <c r="A339" s="187" t="s">
        <v>452</v>
      </c>
      <c r="B339" s="41" t="s">
        <v>439</v>
      </c>
      <c r="C339" s="188" t="s">
        <v>364</v>
      </c>
      <c r="D339" s="43">
        <v>43882</v>
      </c>
      <c r="E339" s="43">
        <v>44062</v>
      </c>
      <c r="F339" s="189">
        <f t="shared" si="8"/>
        <v>5313462</v>
      </c>
      <c r="G339" s="57">
        <v>0</v>
      </c>
      <c r="H339" s="59">
        <v>808.5</v>
      </c>
      <c r="I339" s="190">
        <v>0</v>
      </c>
      <c r="J339" s="191" t="s">
        <v>97</v>
      </c>
      <c r="K339" s="188" t="s">
        <v>30</v>
      </c>
    </row>
    <row r="340" spans="1:11" ht="12" customHeight="1">
      <c r="A340" s="187">
        <v>625375722</v>
      </c>
      <c r="B340" s="41" t="s">
        <v>439</v>
      </c>
      <c r="C340" s="188" t="s">
        <v>364</v>
      </c>
      <c r="D340" s="43">
        <v>43862</v>
      </c>
      <c r="E340" s="43">
        <v>44053</v>
      </c>
      <c r="F340" s="189">
        <f t="shared" si="8"/>
        <v>64367745.280000001</v>
      </c>
      <c r="G340" s="57">
        <v>0</v>
      </c>
      <c r="H340" s="59">
        <v>9794.24</v>
      </c>
      <c r="I340" s="190">
        <v>0</v>
      </c>
      <c r="J340" s="191" t="s">
        <v>97</v>
      </c>
      <c r="K340" s="188" t="s">
        <v>30</v>
      </c>
    </row>
    <row r="341" spans="1:11" ht="12" customHeight="1">
      <c r="A341" s="187">
        <v>625703887</v>
      </c>
      <c r="B341" s="41" t="s">
        <v>439</v>
      </c>
      <c r="C341" s="188" t="s">
        <v>364</v>
      </c>
      <c r="D341" s="43">
        <v>43873</v>
      </c>
      <c r="E341" s="43">
        <v>44053</v>
      </c>
      <c r="F341" s="189">
        <f t="shared" si="8"/>
        <v>469308820.20000005</v>
      </c>
      <c r="G341" s="57">
        <v>0</v>
      </c>
      <c r="H341" s="59">
        <v>71410.350000000006</v>
      </c>
      <c r="I341" s="190">
        <v>0</v>
      </c>
      <c r="J341" s="191" t="s">
        <v>97</v>
      </c>
      <c r="K341" s="188" t="s">
        <v>30</v>
      </c>
    </row>
    <row r="342" spans="1:11" ht="12" customHeight="1">
      <c r="A342" s="187">
        <v>625747621</v>
      </c>
      <c r="B342" s="41" t="s">
        <v>439</v>
      </c>
      <c r="C342" s="188" t="s">
        <v>364</v>
      </c>
      <c r="D342" s="43">
        <v>43872</v>
      </c>
      <c r="E342" s="43">
        <v>44053</v>
      </c>
      <c r="F342" s="189">
        <f t="shared" si="8"/>
        <v>36206856.719999999</v>
      </c>
      <c r="G342" s="57">
        <v>0</v>
      </c>
      <c r="H342" s="59">
        <v>5509.26</v>
      </c>
      <c r="I342" s="190">
        <v>0</v>
      </c>
      <c r="J342" s="191" t="s">
        <v>97</v>
      </c>
      <c r="K342" s="188" t="s">
        <v>30</v>
      </c>
    </row>
    <row r="343" spans="1:11" ht="12" customHeight="1">
      <c r="A343" s="187">
        <v>625834726</v>
      </c>
      <c r="B343" s="41" t="s">
        <v>439</v>
      </c>
      <c r="C343" s="188" t="s">
        <v>364</v>
      </c>
      <c r="D343" s="43">
        <v>43895</v>
      </c>
      <c r="E343" s="43">
        <v>44053</v>
      </c>
      <c r="F343" s="189">
        <f t="shared" si="8"/>
        <v>36238533.759999998</v>
      </c>
      <c r="G343" s="57">
        <v>0</v>
      </c>
      <c r="H343" s="59">
        <v>5514.08</v>
      </c>
      <c r="I343" s="190">
        <v>0</v>
      </c>
      <c r="J343" s="191" t="s">
        <v>97</v>
      </c>
      <c r="K343" s="188" t="s">
        <v>30</v>
      </c>
    </row>
    <row r="344" spans="1:11" ht="12" customHeight="1">
      <c r="A344" s="187" t="s">
        <v>453</v>
      </c>
      <c r="B344" s="41" t="s">
        <v>439</v>
      </c>
      <c r="C344" s="188" t="s">
        <v>364</v>
      </c>
      <c r="D344" s="43">
        <v>43885</v>
      </c>
      <c r="E344" s="43">
        <v>44053</v>
      </c>
      <c r="F344" s="189">
        <f t="shared" si="8"/>
        <v>6427416</v>
      </c>
      <c r="G344" s="57">
        <v>0</v>
      </c>
      <c r="H344" s="59">
        <v>978</v>
      </c>
      <c r="I344" s="190">
        <v>0</v>
      </c>
      <c r="J344" s="191" t="s">
        <v>97</v>
      </c>
      <c r="K344" s="188" t="s">
        <v>30</v>
      </c>
    </row>
    <row r="345" spans="1:11" ht="12" customHeight="1">
      <c r="A345" s="187" t="s">
        <v>454</v>
      </c>
      <c r="B345" s="41" t="s">
        <v>439</v>
      </c>
      <c r="C345" s="188" t="s">
        <v>364</v>
      </c>
      <c r="D345" s="43">
        <v>43887</v>
      </c>
      <c r="E345" s="43">
        <v>44053</v>
      </c>
      <c r="F345" s="189">
        <f t="shared" si="8"/>
        <v>5750500</v>
      </c>
      <c r="G345" s="57">
        <v>0</v>
      </c>
      <c r="H345" s="59">
        <v>875</v>
      </c>
      <c r="I345" s="190">
        <v>0</v>
      </c>
      <c r="J345" s="191" t="s">
        <v>97</v>
      </c>
      <c r="K345" s="188" t="s">
        <v>30</v>
      </c>
    </row>
    <row r="346" spans="1:11" ht="12" customHeight="1">
      <c r="A346" s="187" t="s">
        <v>455</v>
      </c>
      <c r="B346" s="41" t="s">
        <v>439</v>
      </c>
      <c r="C346" s="188" t="s">
        <v>364</v>
      </c>
      <c r="D346" s="43">
        <v>43887</v>
      </c>
      <c r="E346" s="43">
        <v>44053</v>
      </c>
      <c r="F346" s="189">
        <f t="shared" si="8"/>
        <v>9273092</v>
      </c>
      <c r="G346" s="57">
        <v>0</v>
      </c>
      <c r="H346" s="59">
        <v>1411</v>
      </c>
      <c r="I346" s="190">
        <v>0</v>
      </c>
      <c r="J346" s="191" t="s">
        <v>97</v>
      </c>
      <c r="K346" s="188" t="s">
        <v>30</v>
      </c>
    </row>
    <row r="347" spans="1:11" ht="12" customHeight="1">
      <c r="A347" s="187" t="s">
        <v>456</v>
      </c>
      <c r="B347" s="41" t="s">
        <v>439</v>
      </c>
      <c r="C347" s="188" t="s">
        <v>364</v>
      </c>
      <c r="D347" s="43">
        <v>43880</v>
      </c>
      <c r="E347" s="43">
        <v>44053</v>
      </c>
      <c r="F347" s="189">
        <f t="shared" si="8"/>
        <v>25919968</v>
      </c>
      <c r="G347" s="57">
        <v>0</v>
      </c>
      <c r="H347" s="59">
        <v>3944</v>
      </c>
      <c r="I347" s="190">
        <v>0</v>
      </c>
      <c r="J347" s="191" t="s">
        <v>97</v>
      </c>
      <c r="K347" s="188" t="s">
        <v>30</v>
      </c>
    </row>
    <row r="348" spans="1:11" ht="12" customHeight="1">
      <c r="A348" s="187" t="s">
        <v>457</v>
      </c>
      <c r="B348" s="41" t="s">
        <v>439</v>
      </c>
      <c r="C348" s="188" t="s">
        <v>364</v>
      </c>
      <c r="D348" s="43">
        <v>43885</v>
      </c>
      <c r="E348" s="43">
        <v>44053</v>
      </c>
      <c r="F348" s="189">
        <f t="shared" si="8"/>
        <v>4528108</v>
      </c>
      <c r="G348" s="57">
        <v>0</v>
      </c>
      <c r="H348" s="59">
        <v>689</v>
      </c>
      <c r="I348" s="190">
        <v>0</v>
      </c>
      <c r="J348" s="191" t="s">
        <v>97</v>
      </c>
      <c r="K348" s="188" t="s">
        <v>30</v>
      </c>
    </row>
    <row r="349" spans="1:11" ht="12" customHeight="1">
      <c r="A349" s="187" t="s">
        <v>458</v>
      </c>
      <c r="B349" s="41" t="s">
        <v>439</v>
      </c>
      <c r="C349" s="188" t="s">
        <v>364</v>
      </c>
      <c r="D349" s="43">
        <v>43885</v>
      </c>
      <c r="E349" s="43">
        <v>44053</v>
      </c>
      <c r="F349" s="189">
        <f t="shared" si="8"/>
        <v>4528108</v>
      </c>
      <c r="G349" s="57">
        <v>0</v>
      </c>
      <c r="H349" s="59">
        <v>689</v>
      </c>
      <c r="I349" s="190">
        <v>0</v>
      </c>
      <c r="J349" s="191" t="s">
        <v>97</v>
      </c>
      <c r="K349" s="188" t="s">
        <v>30</v>
      </c>
    </row>
    <row r="350" spans="1:11" ht="12" customHeight="1">
      <c r="A350" s="187" t="s">
        <v>459</v>
      </c>
      <c r="B350" s="41" t="s">
        <v>439</v>
      </c>
      <c r="C350" s="188" t="s">
        <v>364</v>
      </c>
      <c r="D350" s="43">
        <v>43885</v>
      </c>
      <c r="E350" s="43">
        <v>44053</v>
      </c>
      <c r="F350" s="189">
        <f t="shared" si="8"/>
        <v>4528108</v>
      </c>
      <c r="G350" s="57">
        <v>0</v>
      </c>
      <c r="H350" s="59">
        <v>689</v>
      </c>
      <c r="I350" s="190">
        <v>0</v>
      </c>
      <c r="J350" s="191" t="s">
        <v>97</v>
      </c>
      <c r="K350" s="188" t="s">
        <v>30</v>
      </c>
    </row>
    <row r="351" spans="1:11" ht="12" customHeight="1">
      <c r="A351" s="187" t="s">
        <v>460</v>
      </c>
      <c r="B351" s="41" t="s">
        <v>439</v>
      </c>
      <c r="C351" s="188" t="s">
        <v>364</v>
      </c>
      <c r="D351" s="43">
        <v>43886</v>
      </c>
      <c r="E351" s="43">
        <v>44053</v>
      </c>
      <c r="F351" s="189">
        <f t="shared" si="8"/>
        <v>2024176</v>
      </c>
      <c r="G351" s="57">
        <v>0</v>
      </c>
      <c r="H351" s="59">
        <v>308</v>
      </c>
      <c r="I351" s="190">
        <v>0</v>
      </c>
      <c r="J351" s="191" t="s">
        <v>97</v>
      </c>
      <c r="K351" s="188" t="s">
        <v>30</v>
      </c>
    </row>
    <row r="352" spans="1:11" ht="12" customHeight="1">
      <c r="A352" s="187" t="s">
        <v>461</v>
      </c>
      <c r="B352" s="41" t="s">
        <v>439</v>
      </c>
      <c r="C352" s="188" t="s">
        <v>364</v>
      </c>
      <c r="D352" s="43">
        <v>43865</v>
      </c>
      <c r="E352" s="43">
        <v>44053</v>
      </c>
      <c r="F352" s="189">
        <f t="shared" si="8"/>
        <v>5313462</v>
      </c>
      <c r="G352" s="57">
        <v>0</v>
      </c>
      <c r="H352" s="59">
        <v>808.5</v>
      </c>
      <c r="I352" s="190">
        <v>0</v>
      </c>
      <c r="J352" s="191" t="s">
        <v>97</v>
      </c>
      <c r="K352" s="188" t="s">
        <v>30</v>
      </c>
    </row>
    <row r="353" spans="1:11" ht="12" customHeight="1">
      <c r="A353" s="187" t="s">
        <v>462</v>
      </c>
      <c r="B353" s="41" t="s">
        <v>439</v>
      </c>
      <c r="C353" s="188" t="s">
        <v>364</v>
      </c>
      <c r="D353" s="43">
        <v>43865</v>
      </c>
      <c r="E353" s="43">
        <v>44053</v>
      </c>
      <c r="F353" s="189">
        <f t="shared" si="8"/>
        <v>5313462</v>
      </c>
      <c r="G353" s="57">
        <v>0</v>
      </c>
      <c r="H353" s="59">
        <v>808.5</v>
      </c>
      <c r="I353" s="190">
        <v>0</v>
      </c>
      <c r="J353" s="191" t="s">
        <v>97</v>
      </c>
      <c r="K353" s="188" t="s">
        <v>30</v>
      </c>
    </row>
    <row r="354" spans="1:11" ht="12" customHeight="1">
      <c r="A354" s="187" t="s">
        <v>463</v>
      </c>
      <c r="B354" s="41" t="s">
        <v>439</v>
      </c>
      <c r="C354" s="188" t="s">
        <v>364</v>
      </c>
      <c r="D354" s="43">
        <v>43867</v>
      </c>
      <c r="E354" s="43">
        <v>44053</v>
      </c>
      <c r="F354" s="189">
        <f t="shared" si="8"/>
        <v>5313462</v>
      </c>
      <c r="G354" s="57">
        <v>0</v>
      </c>
      <c r="H354" s="59">
        <v>808.5</v>
      </c>
      <c r="I354" s="190">
        <v>0</v>
      </c>
      <c r="J354" s="191" t="s">
        <v>97</v>
      </c>
      <c r="K354" s="188" t="s">
        <v>30</v>
      </c>
    </row>
    <row r="355" spans="1:11" ht="12" customHeight="1">
      <c r="A355" s="187" t="s">
        <v>464</v>
      </c>
      <c r="B355" s="41" t="s">
        <v>439</v>
      </c>
      <c r="C355" s="188" t="s">
        <v>364</v>
      </c>
      <c r="D355" s="43">
        <v>43868</v>
      </c>
      <c r="E355" s="43">
        <v>44053</v>
      </c>
      <c r="F355" s="189">
        <f t="shared" si="8"/>
        <v>9108792</v>
      </c>
      <c r="G355" s="57">
        <v>0</v>
      </c>
      <c r="H355" s="59">
        <v>1386</v>
      </c>
      <c r="I355" s="190">
        <v>0</v>
      </c>
      <c r="J355" s="191" t="s">
        <v>97</v>
      </c>
      <c r="K355" s="188" t="s">
        <v>30</v>
      </c>
    </row>
    <row r="356" spans="1:11" ht="12" customHeight="1">
      <c r="A356" s="187" t="s">
        <v>465</v>
      </c>
      <c r="B356" s="41" t="s">
        <v>439</v>
      </c>
      <c r="C356" s="188" t="s">
        <v>364</v>
      </c>
      <c r="D356" s="43">
        <v>43881</v>
      </c>
      <c r="E356" s="43">
        <v>44053</v>
      </c>
      <c r="F356" s="189">
        <f t="shared" si="8"/>
        <v>12651100</v>
      </c>
      <c r="G356" s="57">
        <v>0</v>
      </c>
      <c r="H356" s="59">
        <v>1925</v>
      </c>
      <c r="I356" s="190">
        <v>0</v>
      </c>
      <c r="J356" s="191" t="s">
        <v>97</v>
      </c>
      <c r="K356" s="188" t="s">
        <v>30</v>
      </c>
    </row>
    <row r="357" spans="1:11" ht="12" customHeight="1">
      <c r="A357" s="187" t="s">
        <v>466</v>
      </c>
      <c r="B357" s="41" t="s">
        <v>439</v>
      </c>
      <c r="C357" s="188" t="s">
        <v>364</v>
      </c>
      <c r="D357" s="43">
        <v>43872</v>
      </c>
      <c r="E357" s="43">
        <v>44053</v>
      </c>
      <c r="F357" s="189">
        <f t="shared" si="8"/>
        <v>5313462</v>
      </c>
      <c r="G357" s="57">
        <v>0</v>
      </c>
      <c r="H357" s="59">
        <v>808.5</v>
      </c>
      <c r="I357" s="190">
        <v>0</v>
      </c>
      <c r="J357" s="191" t="s">
        <v>97</v>
      </c>
      <c r="K357" s="188" t="s">
        <v>30</v>
      </c>
    </row>
    <row r="358" spans="1:11" ht="12" customHeight="1">
      <c r="A358" s="187" t="s">
        <v>467</v>
      </c>
      <c r="B358" s="41" t="s">
        <v>439</v>
      </c>
      <c r="C358" s="188" t="s">
        <v>364</v>
      </c>
      <c r="D358" s="43">
        <v>43875</v>
      </c>
      <c r="E358" s="43">
        <v>44053</v>
      </c>
      <c r="F358" s="189">
        <f t="shared" si="8"/>
        <v>9108792</v>
      </c>
      <c r="G358" s="57">
        <v>0</v>
      </c>
      <c r="H358" s="59">
        <v>1386</v>
      </c>
      <c r="I358" s="190">
        <v>0</v>
      </c>
      <c r="J358" s="191" t="s">
        <v>97</v>
      </c>
      <c r="K358" s="188" t="s">
        <v>30</v>
      </c>
    </row>
    <row r="359" spans="1:11" ht="12" customHeight="1">
      <c r="A359" s="187" t="s">
        <v>468</v>
      </c>
      <c r="B359" s="41" t="s">
        <v>439</v>
      </c>
      <c r="C359" s="188" t="s">
        <v>364</v>
      </c>
      <c r="D359" s="43">
        <v>43874</v>
      </c>
      <c r="E359" s="43">
        <v>44053</v>
      </c>
      <c r="F359" s="189">
        <f t="shared" si="8"/>
        <v>5313462</v>
      </c>
      <c r="G359" s="57">
        <v>0</v>
      </c>
      <c r="H359" s="59">
        <v>808.5</v>
      </c>
      <c r="I359" s="190">
        <v>0</v>
      </c>
      <c r="J359" s="191" t="s">
        <v>97</v>
      </c>
      <c r="K359" s="188" t="s">
        <v>30</v>
      </c>
    </row>
    <row r="360" spans="1:11" ht="12" customHeight="1">
      <c r="A360" s="187" t="s">
        <v>469</v>
      </c>
      <c r="B360" s="41" t="s">
        <v>439</v>
      </c>
      <c r="C360" s="188" t="s">
        <v>364</v>
      </c>
      <c r="D360" s="43">
        <v>43887</v>
      </c>
      <c r="E360" s="43">
        <v>44053</v>
      </c>
      <c r="F360" s="189">
        <f t="shared" si="8"/>
        <v>5313462</v>
      </c>
      <c r="G360" s="57">
        <v>0</v>
      </c>
      <c r="H360" s="59">
        <v>808.5</v>
      </c>
      <c r="I360" s="190">
        <v>0</v>
      </c>
      <c r="J360" s="191" t="s">
        <v>97</v>
      </c>
      <c r="K360" s="188" t="s">
        <v>30</v>
      </c>
    </row>
    <row r="361" spans="1:11" ht="12" customHeight="1">
      <c r="A361" s="193" t="s">
        <v>470</v>
      </c>
      <c r="B361" s="66" t="s">
        <v>439</v>
      </c>
      <c r="C361" s="194" t="s">
        <v>364</v>
      </c>
      <c r="D361" s="69">
        <v>43886</v>
      </c>
      <c r="E361" s="69">
        <v>44053</v>
      </c>
      <c r="F361" s="195">
        <f t="shared" si="8"/>
        <v>5313462</v>
      </c>
      <c r="G361" s="84">
        <v>0</v>
      </c>
      <c r="H361" s="72">
        <v>808.5</v>
      </c>
      <c r="I361" s="196">
        <v>0</v>
      </c>
      <c r="J361" s="197" t="s">
        <v>97</v>
      </c>
      <c r="K361" s="194" t="s">
        <v>30</v>
      </c>
    </row>
    <row r="362" spans="1:11" ht="12" customHeight="1">
      <c r="A362" s="198" t="s">
        <v>471</v>
      </c>
      <c r="B362" s="74" t="s">
        <v>439</v>
      </c>
      <c r="C362" s="182" t="s">
        <v>364</v>
      </c>
      <c r="D362" s="75">
        <v>43874</v>
      </c>
      <c r="E362" s="75">
        <v>44053</v>
      </c>
      <c r="F362" s="183">
        <f t="shared" si="8"/>
        <v>5313462</v>
      </c>
      <c r="G362" s="121">
        <v>0</v>
      </c>
      <c r="H362" s="76">
        <v>808.5</v>
      </c>
      <c r="I362" s="185">
        <v>0</v>
      </c>
      <c r="J362" s="186" t="s">
        <v>97</v>
      </c>
      <c r="K362" s="182" t="s">
        <v>30</v>
      </c>
    </row>
    <row r="363" spans="1:11" ht="12" customHeight="1">
      <c r="A363" s="187" t="s">
        <v>472</v>
      </c>
      <c r="B363" s="41" t="s">
        <v>439</v>
      </c>
      <c r="C363" s="188" t="s">
        <v>364</v>
      </c>
      <c r="D363" s="43">
        <v>43879</v>
      </c>
      <c r="E363" s="43">
        <v>44053</v>
      </c>
      <c r="F363" s="189">
        <f t="shared" si="8"/>
        <v>5313462</v>
      </c>
      <c r="G363" s="57">
        <v>0</v>
      </c>
      <c r="H363" s="59">
        <v>808.5</v>
      </c>
      <c r="I363" s="190">
        <v>0</v>
      </c>
      <c r="J363" s="191" t="s">
        <v>97</v>
      </c>
      <c r="K363" s="188" t="s">
        <v>30</v>
      </c>
    </row>
    <row r="364" spans="1:11" ht="12" customHeight="1">
      <c r="A364" s="187" t="s">
        <v>473</v>
      </c>
      <c r="B364" s="41" t="s">
        <v>439</v>
      </c>
      <c r="C364" s="188" t="s">
        <v>364</v>
      </c>
      <c r="D364" s="43">
        <v>43862</v>
      </c>
      <c r="E364" s="43">
        <v>44053</v>
      </c>
      <c r="F364" s="189">
        <f t="shared" si="8"/>
        <v>9108792</v>
      </c>
      <c r="G364" s="57">
        <v>0</v>
      </c>
      <c r="H364" s="59">
        <v>1386</v>
      </c>
      <c r="I364" s="190">
        <v>0</v>
      </c>
      <c r="J364" s="191" t="s">
        <v>97</v>
      </c>
      <c r="K364" s="188" t="s">
        <v>30</v>
      </c>
    </row>
    <row r="365" spans="1:11" ht="12" customHeight="1">
      <c r="A365" s="187" t="s">
        <v>474</v>
      </c>
      <c r="B365" s="41" t="s">
        <v>439</v>
      </c>
      <c r="C365" s="188" t="s">
        <v>364</v>
      </c>
      <c r="D365" s="43">
        <v>43864</v>
      </c>
      <c r="E365" s="43">
        <v>44053</v>
      </c>
      <c r="F365" s="189">
        <f t="shared" ref="F365:F428" si="9">+G365+H365*$C$4</f>
        <v>9108792</v>
      </c>
      <c r="G365" s="57">
        <v>0</v>
      </c>
      <c r="H365" s="59">
        <v>1386</v>
      </c>
      <c r="I365" s="190">
        <v>0</v>
      </c>
      <c r="J365" s="191" t="s">
        <v>97</v>
      </c>
      <c r="K365" s="188" t="s">
        <v>30</v>
      </c>
    </row>
    <row r="366" spans="1:11" ht="12" customHeight="1">
      <c r="A366" s="187" t="s">
        <v>475</v>
      </c>
      <c r="B366" s="41" t="s">
        <v>439</v>
      </c>
      <c r="C366" s="188" t="s">
        <v>364</v>
      </c>
      <c r="D366" s="43">
        <v>43872</v>
      </c>
      <c r="E366" s="43">
        <v>44053</v>
      </c>
      <c r="F366" s="189">
        <f t="shared" si="9"/>
        <v>5313462</v>
      </c>
      <c r="G366" s="57">
        <v>0</v>
      </c>
      <c r="H366" s="59">
        <v>808.5</v>
      </c>
      <c r="I366" s="190">
        <v>0</v>
      </c>
      <c r="J366" s="191" t="s">
        <v>97</v>
      </c>
      <c r="K366" s="188" t="s">
        <v>30</v>
      </c>
    </row>
    <row r="367" spans="1:11" ht="12" customHeight="1">
      <c r="A367" s="187" t="s">
        <v>476</v>
      </c>
      <c r="B367" s="41" t="s">
        <v>439</v>
      </c>
      <c r="C367" s="188" t="s">
        <v>364</v>
      </c>
      <c r="D367" s="43">
        <v>43865</v>
      </c>
      <c r="E367" s="43">
        <v>44053</v>
      </c>
      <c r="F367" s="189">
        <f t="shared" si="9"/>
        <v>3289286</v>
      </c>
      <c r="G367" s="57">
        <v>0</v>
      </c>
      <c r="H367" s="59">
        <v>500.5</v>
      </c>
      <c r="I367" s="190">
        <v>0</v>
      </c>
      <c r="J367" s="191" t="s">
        <v>97</v>
      </c>
      <c r="K367" s="188" t="s">
        <v>30</v>
      </c>
    </row>
    <row r="368" spans="1:11" ht="12" customHeight="1">
      <c r="A368" s="187" t="s">
        <v>477</v>
      </c>
      <c r="B368" s="41" t="s">
        <v>439</v>
      </c>
      <c r="C368" s="188" t="s">
        <v>364</v>
      </c>
      <c r="D368" s="43">
        <v>43899</v>
      </c>
      <c r="E368" s="43">
        <v>44022</v>
      </c>
      <c r="F368" s="189">
        <f t="shared" si="9"/>
        <v>1586616840.4000001</v>
      </c>
      <c r="G368" s="57">
        <v>0</v>
      </c>
      <c r="H368" s="59">
        <v>241420.7</v>
      </c>
      <c r="I368" s="190">
        <v>0</v>
      </c>
      <c r="J368" s="191" t="s">
        <v>97</v>
      </c>
      <c r="K368" s="188" t="s">
        <v>30</v>
      </c>
    </row>
    <row r="369" spans="1:11" ht="12" customHeight="1">
      <c r="A369" s="187">
        <v>625273201</v>
      </c>
      <c r="B369" s="41" t="s">
        <v>439</v>
      </c>
      <c r="C369" s="188" t="s">
        <v>364</v>
      </c>
      <c r="D369" s="43">
        <v>43899</v>
      </c>
      <c r="E369" s="43">
        <v>44022</v>
      </c>
      <c r="F369" s="189">
        <f t="shared" si="9"/>
        <v>223779294.52000001</v>
      </c>
      <c r="G369" s="57">
        <v>0</v>
      </c>
      <c r="H369" s="59">
        <v>34050.410000000003</v>
      </c>
      <c r="I369" s="190">
        <v>0</v>
      </c>
      <c r="J369" s="191" t="s">
        <v>97</v>
      </c>
      <c r="K369" s="188" t="s">
        <v>30</v>
      </c>
    </row>
    <row r="370" spans="1:11" ht="12" customHeight="1">
      <c r="A370" s="187" t="s">
        <v>478</v>
      </c>
      <c r="B370" s="41" t="s">
        <v>439</v>
      </c>
      <c r="C370" s="188" t="s">
        <v>364</v>
      </c>
      <c r="D370" s="43">
        <v>43861</v>
      </c>
      <c r="E370" s="43">
        <v>44022</v>
      </c>
      <c r="F370" s="189">
        <f t="shared" si="9"/>
        <v>5750500</v>
      </c>
      <c r="G370" s="57">
        <v>0</v>
      </c>
      <c r="H370" s="59">
        <v>875</v>
      </c>
      <c r="I370" s="190">
        <v>0</v>
      </c>
      <c r="J370" s="191" t="s">
        <v>97</v>
      </c>
      <c r="K370" s="188" t="s">
        <v>30</v>
      </c>
    </row>
    <row r="371" spans="1:11" ht="12" customHeight="1">
      <c r="A371" s="187" t="s">
        <v>479</v>
      </c>
      <c r="B371" s="41" t="s">
        <v>439</v>
      </c>
      <c r="C371" s="188" t="s">
        <v>364</v>
      </c>
      <c r="D371" s="43">
        <v>43861</v>
      </c>
      <c r="E371" s="43">
        <v>44022</v>
      </c>
      <c r="F371" s="189">
        <f t="shared" si="9"/>
        <v>9273092</v>
      </c>
      <c r="G371" s="57">
        <v>0</v>
      </c>
      <c r="H371" s="59">
        <v>1411</v>
      </c>
      <c r="I371" s="190">
        <v>0</v>
      </c>
      <c r="J371" s="191" t="s">
        <v>97</v>
      </c>
      <c r="K371" s="188" t="s">
        <v>30</v>
      </c>
    </row>
    <row r="372" spans="1:11" ht="12" customHeight="1">
      <c r="A372" s="187" t="s">
        <v>480</v>
      </c>
      <c r="B372" s="41" t="s">
        <v>439</v>
      </c>
      <c r="C372" s="188" t="s">
        <v>364</v>
      </c>
      <c r="D372" s="43">
        <v>43857</v>
      </c>
      <c r="E372" s="43">
        <v>44022</v>
      </c>
      <c r="F372" s="189">
        <f t="shared" si="9"/>
        <v>16035680</v>
      </c>
      <c r="G372" s="57">
        <v>0</v>
      </c>
      <c r="H372" s="59">
        <v>2440</v>
      </c>
      <c r="I372" s="190">
        <v>0</v>
      </c>
      <c r="J372" s="191" t="s">
        <v>97</v>
      </c>
      <c r="K372" s="188" t="s">
        <v>30</v>
      </c>
    </row>
    <row r="373" spans="1:11" ht="12" customHeight="1">
      <c r="A373" s="187" t="s">
        <v>481</v>
      </c>
      <c r="B373" s="41" t="s">
        <v>439</v>
      </c>
      <c r="C373" s="188" t="s">
        <v>364</v>
      </c>
      <c r="D373" s="43">
        <v>43859</v>
      </c>
      <c r="E373" s="43">
        <v>44022</v>
      </c>
      <c r="F373" s="189">
        <f t="shared" si="9"/>
        <v>8300436</v>
      </c>
      <c r="G373" s="57">
        <v>0</v>
      </c>
      <c r="H373" s="59">
        <v>1263</v>
      </c>
      <c r="I373" s="190">
        <v>0</v>
      </c>
      <c r="J373" s="191" t="s">
        <v>97</v>
      </c>
      <c r="K373" s="188" t="s">
        <v>30</v>
      </c>
    </row>
    <row r="374" spans="1:11" ht="12" customHeight="1">
      <c r="A374" s="187" t="s">
        <v>482</v>
      </c>
      <c r="B374" s="41" t="s">
        <v>439</v>
      </c>
      <c r="C374" s="188" t="s">
        <v>364</v>
      </c>
      <c r="D374" s="43">
        <v>43859</v>
      </c>
      <c r="E374" s="43">
        <v>44022</v>
      </c>
      <c r="F374" s="189">
        <f t="shared" si="9"/>
        <v>8300436</v>
      </c>
      <c r="G374" s="57">
        <v>0</v>
      </c>
      <c r="H374" s="59">
        <v>1263</v>
      </c>
      <c r="I374" s="190">
        <v>0</v>
      </c>
      <c r="J374" s="191" t="s">
        <v>97</v>
      </c>
      <c r="K374" s="188" t="s">
        <v>30</v>
      </c>
    </row>
    <row r="375" spans="1:11" ht="12" customHeight="1">
      <c r="A375" s="187" t="s">
        <v>483</v>
      </c>
      <c r="B375" s="41" t="s">
        <v>439</v>
      </c>
      <c r="C375" s="188" t="s">
        <v>364</v>
      </c>
      <c r="D375" s="43">
        <v>43859</v>
      </c>
      <c r="E375" s="43">
        <v>44022</v>
      </c>
      <c r="F375" s="189">
        <f t="shared" si="9"/>
        <v>8300436</v>
      </c>
      <c r="G375" s="57">
        <v>0</v>
      </c>
      <c r="H375" s="59">
        <v>1263</v>
      </c>
      <c r="I375" s="190">
        <v>0</v>
      </c>
      <c r="J375" s="191" t="s">
        <v>97</v>
      </c>
      <c r="K375" s="188" t="s">
        <v>30</v>
      </c>
    </row>
    <row r="376" spans="1:11" ht="12" customHeight="1">
      <c r="A376" s="187" t="s">
        <v>484</v>
      </c>
      <c r="B376" s="41" t="s">
        <v>439</v>
      </c>
      <c r="C376" s="188" t="s">
        <v>364</v>
      </c>
      <c r="D376" s="43">
        <v>43861</v>
      </c>
      <c r="E376" s="43">
        <v>44022</v>
      </c>
      <c r="F376" s="189">
        <f t="shared" si="9"/>
        <v>3289286</v>
      </c>
      <c r="G376" s="57">
        <v>0</v>
      </c>
      <c r="H376" s="59">
        <v>500.5</v>
      </c>
      <c r="I376" s="190">
        <v>0</v>
      </c>
      <c r="J376" s="191" t="s">
        <v>97</v>
      </c>
      <c r="K376" s="188" t="s">
        <v>30</v>
      </c>
    </row>
    <row r="377" spans="1:11" ht="12" customHeight="1">
      <c r="A377" s="187" t="s">
        <v>485</v>
      </c>
      <c r="B377" s="41" t="s">
        <v>439</v>
      </c>
      <c r="C377" s="188" t="s">
        <v>364</v>
      </c>
      <c r="D377" s="43">
        <v>43861</v>
      </c>
      <c r="E377" s="43">
        <v>44022</v>
      </c>
      <c r="F377" s="189">
        <f t="shared" si="9"/>
        <v>9108792</v>
      </c>
      <c r="G377" s="57">
        <v>0</v>
      </c>
      <c r="H377" s="59">
        <v>1386</v>
      </c>
      <c r="I377" s="190">
        <v>0</v>
      </c>
      <c r="J377" s="191" t="s">
        <v>97</v>
      </c>
      <c r="K377" s="188" t="s">
        <v>30</v>
      </c>
    </row>
    <row r="378" spans="1:11" ht="12" customHeight="1">
      <c r="A378" s="187" t="s">
        <v>486</v>
      </c>
      <c r="B378" s="41" t="s">
        <v>439</v>
      </c>
      <c r="C378" s="188" t="s">
        <v>364</v>
      </c>
      <c r="D378" s="43">
        <v>43858</v>
      </c>
      <c r="E378" s="43">
        <v>44022</v>
      </c>
      <c r="F378" s="189">
        <f t="shared" si="9"/>
        <v>9108792</v>
      </c>
      <c r="G378" s="57">
        <v>0</v>
      </c>
      <c r="H378" s="59">
        <v>1386</v>
      </c>
      <c r="I378" s="190">
        <v>0</v>
      </c>
      <c r="J378" s="191" t="s">
        <v>97</v>
      </c>
      <c r="K378" s="188" t="s">
        <v>30</v>
      </c>
    </row>
    <row r="379" spans="1:11" ht="12" customHeight="1">
      <c r="A379" s="187" t="s">
        <v>487</v>
      </c>
      <c r="B379" s="41" t="s">
        <v>439</v>
      </c>
      <c r="C379" s="188" t="s">
        <v>364</v>
      </c>
      <c r="D379" s="43">
        <v>43859</v>
      </c>
      <c r="E379" s="43">
        <v>44022</v>
      </c>
      <c r="F379" s="189">
        <f t="shared" si="9"/>
        <v>9108792</v>
      </c>
      <c r="G379" s="57">
        <v>0</v>
      </c>
      <c r="H379" s="59">
        <v>1386</v>
      </c>
      <c r="I379" s="190">
        <v>0</v>
      </c>
      <c r="J379" s="191" t="s">
        <v>97</v>
      </c>
      <c r="K379" s="188" t="s">
        <v>30</v>
      </c>
    </row>
    <row r="380" spans="1:11" ht="12" customHeight="1">
      <c r="A380" s="187" t="s">
        <v>488</v>
      </c>
      <c r="B380" s="41" t="s">
        <v>439</v>
      </c>
      <c r="C380" s="188" t="s">
        <v>364</v>
      </c>
      <c r="D380" s="43">
        <v>43858</v>
      </c>
      <c r="E380" s="43">
        <v>44022</v>
      </c>
      <c r="F380" s="189">
        <f t="shared" si="9"/>
        <v>9108792</v>
      </c>
      <c r="G380" s="57">
        <v>0</v>
      </c>
      <c r="H380" s="59">
        <v>1386</v>
      </c>
      <c r="I380" s="190">
        <v>0</v>
      </c>
      <c r="J380" s="191" t="s">
        <v>97</v>
      </c>
      <c r="K380" s="188" t="s">
        <v>30</v>
      </c>
    </row>
    <row r="381" spans="1:11" ht="12" customHeight="1">
      <c r="A381" s="187">
        <v>624444629</v>
      </c>
      <c r="B381" s="41" t="s">
        <v>439</v>
      </c>
      <c r="C381" s="188" t="s">
        <v>364</v>
      </c>
      <c r="D381" s="43">
        <v>43851</v>
      </c>
      <c r="E381" s="43">
        <v>43992</v>
      </c>
      <c r="F381" s="189">
        <f t="shared" si="9"/>
        <v>256980447.03999999</v>
      </c>
      <c r="G381" s="57">
        <v>0</v>
      </c>
      <c r="H381" s="59">
        <v>39102.32</v>
      </c>
      <c r="I381" s="190">
        <v>0</v>
      </c>
      <c r="J381" s="191" t="s">
        <v>97</v>
      </c>
      <c r="K381" s="188" t="s">
        <v>30</v>
      </c>
    </row>
    <row r="382" spans="1:11" ht="12" customHeight="1">
      <c r="A382" s="187">
        <v>624444630</v>
      </c>
      <c r="B382" s="41" t="s">
        <v>439</v>
      </c>
      <c r="C382" s="188" t="s">
        <v>364</v>
      </c>
      <c r="D382" s="43">
        <v>43851</v>
      </c>
      <c r="E382" s="43">
        <v>43992</v>
      </c>
      <c r="F382" s="189">
        <f t="shared" si="9"/>
        <v>256980447.03999999</v>
      </c>
      <c r="G382" s="57">
        <v>0</v>
      </c>
      <c r="H382" s="59">
        <v>39102.32</v>
      </c>
      <c r="I382" s="190">
        <v>0</v>
      </c>
      <c r="J382" s="191" t="s">
        <v>97</v>
      </c>
      <c r="K382" s="188" t="s">
        <v>30</v>
      </c>
    </row>
    <row r="383" spans="1:11" ht="12" customHeight="1">
      <c r="A383" s="187">
        <v>624444631</v>
      </c>
      <c r="B383" s="41" t="s">
        <v>439</v>
      </c>
      <c r="C383" s="188" t="s">
        <v>364</v>
      </c>
      <c r="D383" s="43">
        <v>43851</v>
      </c>
      <c r="E383" s="43">
        <v>43992</v>
      </c>
      <c r="F383" s="189">
        <f t="shared" si="9"/>
        <v>256980447.03999999</v>
      </c>
      <c r="G383" s="57">
        <v>0</v>
      </c>
      <c r="H383" s="59">
        <v>39102.32</v>
      </c>
      <c r="I383" s="190">
        <v>0</v>
      </c>
      <c r="J383" s="191" t="s">
        <v>97</v>
      </c>
      <c r="K383" s="188" t="s">
        <v>30</v>
      </c>
    </row>
    <row r="384" spans="1:11" ht="12" customHeight="1">
      <c r="A384" s="187">
        <v>624831928</v>
      </c>
      <c r="B384" s="41" t="s">
        <v>439</v>
      </c>
      <c r="C384" s="188" t="s">
        <v>364</v>
      </c>
      <c r="D384" s="43">
        <v>43819</v>
      </c>
      <c r="E384" s="43">
        <v>43992</v>
      </c>
      <c r="F384" s="189">
        <f t="shared" si="9"/>
        <v>31178290.919999998</v>
      </c>
      <c r="G384" s="57">
        <v>0</v>
      </c>
      <c r="H384" s="59">
        <v>4744.1099999999997</v>
      </c>
      <c r="I384" s="190">
        <v>0</v>
      </c>
      <c r="J384" s="191" t="s">
        <v>97</v>
      </c>
      <c r="K384" s="188" t="s">
        <v>30</v>
      </c>
    </row>
    <row r="385" spans="1:11" ht="12" customHeight="1">
      <c r="A385" s="187" t="s">
        <v>489</v>
      </c>
      <c r="B385" s="41" t="s">
        <v>439</v>
      </c>
      <c r="C385" s="188" t="s">
        <v>364</v>
      </c>
      <c r="D385" s="43">
        <v>43808</v>
      </c>
      <c r="E385" s="43">
        <v>43992</v>
      </c>
      <c r="F385" s="189">
        <f t="shared" si="9"/>
        <v>2024176</v>
      </c>
      <c r="G385" s="57">
        <v>0</v>
      </c>
      <c r="H385" s="59">
        <v>308</v>
      </c>
      <c r="I385" s="190">
        <v>0</v>
      </c>
      <c r="J385" s="191" t="s">
        <v>97</v>
      </c>
      <c r="K385" s="188" t="s">
        <v>30</v>
      </c>
    </row>
    <row r="386" spans="1:11" ht="12" customHeight="1">
      <c r="A386" s="187" t="s">
        <v>490</v>
      </c>
      <c r="B386" s="41" t="s">
        <v>439</v>
      </c>
      <c r="C386" s="188" t="s">
        <v>364</v>
      </c>
      <c r="D386" s="43">
        <v>43908</v>
      </c>
      <c r="E386" s="43">
        <v>43961</v>
      </c>
      <c r="F386" s="189">
        <f t="shared" si="9"/>
        <v>2095482.2000000002</v>
      </c>
      <c r="G386" s="57">
        <v>0</v>
      </c>
      <c r="H386" s="59">
        <v>318.85000000000002</v>
      </c>
      <c r="I386" s="190">
        <v>0</v>
      </c>
      <c r="J386" s="191" t="s">
        <v>97</v>
      </c>
      <c r="K386" s="188" t="s">
        <v>30</v>
      </c>
    </row>
    <row r="387" spans="1:11" ht="12" customHeight="1">
      <c r="A387" s="187" t="s">
        <v>491</v>
      </c>
      <c r="B387" s="41" t="s">
        <v>439</v>
      </c>
      <c r="C387" s="188" t="s">
        <v>364</v>
      </c>
      <c r="D387" s="43">
        <v>43896</v>
      </c>
      <c r="E387" s="43">
        <v>43961</v>
      </c>
      <c r="F387" s="189">
        <f t="shared" si="9"/>
        <v>811304659.24000001</v>
      </c>
      <c r="G387" s="57">
        <v>0</v>
      </c>
      <c r="H387" s="59">
        <v>123448.67</v>
      </c>
      <c r="I387" s="190">
        <v>0</v>
      </c>
      <c r="J387" s="191" t="s">
        <v>97</v>
      </c>
      <c r="K387" s="188" t="s">
        <v>30</v>
      </c>
    </row>
    <row r="388" spans="1:11" ht="12" customHeight="1">
      <c r="A388" s="187" t="s">
        <v>492</v>
      </c>
      <c r="B388" s="41" t="s">
        <v>439</v>
      </c>
      <c r="C388" s="188" t="s">
        <v>364</v>
      </c>
      <c r="D388" s="43">
        <v>43893</v>
      </c>
      <c r="E388" s="43">
        <v>43992</v>
      </c>
      <c r="F388" s="189">
        <f t="shared" si="9"/>
        <v>3509776.5999999996</v>
      </c>
      <c r="G388" s="57">
        <v>0</v>
      </c>
      <c r="H388" s="59">
        <v>534.04999999999995</v>
      </c>
      <c r="I388" s="190">
        <v>0</v>
      </c>
      <c r="J388" s="191" t="s">
        <v>97</v>
      </c>
      <c r="K388" s="188" t="s">
        <v>30</v>
      </c>
    </row>
    <row r="389" spans="1:11" ht="12" customHeight="1">
      <c r="A389" s="187" t="s">
        <v>493</v>
      </c>
      <c r="B389" s="41" t="s">
        <v>439</v>
      </c>
      <c r="C389" s="188" t="s">
        <v>364</v>
      </c>
      <c r="D389" s="43">
        <v>43893</v>
      </c>
      <c r="E389" s="43">
        <v>43992</v>
      </c>
      <c r="F389" s="189">
        <f t="shared" si="9"/>
        <v>1339636.48</v>
      </c>
      <c r="G389" s="57">
        <v>0</v>
      </c>
      <c r="H389" s="59">
        <v>203.84</v>
      </c>
      <c r="I389" s="190">
        <v>0</v>
      </c>
      <c r="J389" s="191" t="s">
        <v>97</v>
      </c>
      <c r="K389" s="188" t="s">
        <v>30</v>
      </c>
    </row>
    <row r="390" spans="1:11" ht="12" customHeight="1">
      <c r="A390" s="187" t="s">
        <v>494</v>
      </c>
      <c r="B390" s="41" t="s">
        <v>439</v>
      </c>
      <c r="C390" s="188" t="s">
        <v>364</v>
      </c>
      <c r="D390" s="43">
        <v>43901</v>
      </c>
      <c r="E390" s="43">
        <v>43992</v>
      </c>
      <c r="F390" s="189">
        <f t="shared" si="9"/>
        <v>2158967.7199999997</v>
      </c>
      <c r="G390" s="57">
        <v>0</v>
      </c>
      <c r="H390" s="59">
        <v>328.51</v>
      </c>
      <c r="I390" s="190">
        <v>0</v>
      </c>
      <c r="J390" s="191" t="s">
        <v>97</v>
      </c>
      <c r="K390" s="188" t="s">
        <v>30</v>
      </c>
    </row>
    <row r="391" spans="1:11" ht="12" customHeight="1">
      <c r="A391" s="187" t="s">
        <v>495</v>
      </c>
      <c r="B391" s="41" t="s">
        <v>439</v>
      </c>
      <c r="C391" s="188" t="s">
        <v>364</v>
      </c>
      <c r="D391" s="43">
        <v>43901</v>
      </c>
      <c r="E391" s="43">
        <v>43992</v>
      </c>
      <c r="F391" s="189">
        <f t="shared" si="9"/>
        <v>2156733.2400000002</v>
      </c>
      <c r="G391" s="57">
        <v>0</v>
      </c>
      <c r="H391" s="59">
        <v>328.17</v>
      </c>
      <c r="I391" s="190">
        <v>0</v>
      </c>
      <c r="J391" s="191" t="s">
        <v>97</v>
      </c>
      <c r="K391" s="188" t="s">
        <v>30</v>
      </c>
    </row>
    <row r="392" spans="1:11" ht="12" customHeight="1">
      <c r="A392" s="187" t="s">
        <v>496</v>
      </c>
      <c r="B392" s="41" t="s">
        <v>439</v>
      </c>
      <c r="C392" s="188" t="s">
        <v>364</v>
      </c>
      <c r="D392" s="43">
        <v>43901</v>
      </c>
      <c r="E392" s="43">
        <v>43992</v>
      </c>
      <c r="F392" s="189">
        <f t="shared" si="9"/>
        <v>1355409.28</v>
      </c>
      <c r="G392" s="57">
        <v>0</v>
      </c>
      <c r="H392" s="59">
        <v>206.24</v>
      </c>
      <c r="I392" s="190">
        <v>0</v>
      </c>
      <c r="J392" s="191" t="s">
        <v>97</v>
      </c>
      <c r="K392" s="188" t="s">
        <v>30</v>
      </c>
    </row>
    <row r="393" spans="1:11" ht="12" customHeight="1">
      <c r="A393" s="187" t="s">
        <v>497</v>
      </c>
      <c r="B393" s="41" t="s">
        <v>439</v>
      </c>
      <c r="C393" s="188" t="s">
        <v>364</v>
      </c>
      <c r="D393" s="43">
        <v>43901</v>
      </c>
      <c r="E393" s="43">
        <v>43992</v>
      </c>
      <c r="F393" s="189">
        <f t="shared" si="9"/>
        <v>7910584.96</v>
      </c>
      <c r="G393" s="57">
        <v>0</v>
      </c>
      <c r="H393" s="59">
        <v>1203.68</v>
      </c>
      <c r="I393" s="190">
        <v>0</v>
      </c>
      <c r="J393" s="191" t="s">
        <v>97</v>
      </c>
      <c r="K393" s="188" t="s">
        <v>30</v>
      </c>
    </row>
    <row r="394" spans="1:11" ht="12" customHeight="1">
      <c r="A394" s="187" t="s">
        <v>498</v>
      </c>
      <c r="B394" s="41" t="s">
        <v>439</v>
      </c>
      <c r="C394" s="188" t="s">
        <v>364</v>
      </c>
      <c r="D394" s="43">
        <v>43901</v>
      </c>
      <c r="E394" s="43">
        <v>43992</v>
      </c>
      <c r="F394" s="189">
        <f t="shared" si="9"/>
        <v>20127867.240000002</v>
      </c>
      <c r="G394" s="57">
        <v>0</v>
      </c>
      <c r="H394" s="59">
        <v>3062.67</v>
      </c>
      <c r="I394" s="190">
        <v>0</v>
      </c>
      <c r="J394" s="191" t="s">
        <v>97</v>
      </c>
      <c r="K394" s="188" t="s">
        <v>30</v>
      </c>
    </row>
    <row r="395" spans="1:11" ht="12" customHeight="1">
      <c r="A395" s="187" t="s">
        <v>499</v>
      </c>
      <c r="B395" s="41" t="s">
        <v>439</v>
      </c>
      <c r="C395" s="188" t="s">
        <v>364</v>
      </c>
      <c r="D395" s="43">
        <v>43908</v>
      </c>
      <c r="E395" s="43">
        <v>43992</v>
      </c>
      <c r="F395" s="189">
        <f t="shared" si="9"/>
        <v>1697941.9200000002</v>
      </c>
      <c r="G395" s="57">
        <v>0</v>
      </c>
      <c r="H395" s="59">
        <v>258.36</v>
      </c>
      <c r="I395" s="190">
        <v>0</v>
      </c>
      <c r="J395" s="191" t="s">
        <v>97</v>
      </c>
      <c r="K395" s="188" t="s">
        <v>30</v>
      </c>
    </row>
    <row r="396" spans="1:11" ht="12" customHeight="1">
      <c r="A396" s="187" t="s">
        <v>500</v>
      </c>
      <c r="B396" s="41" t="s">
        <v>439</v>
      </c>
      <c r="C396" s="188" t="s">
        <v>364</v>
      </c>
      <c r="D396" s="43">
        <v>43908</v>
      </c>
      <c r="E396" s="43">
        <v>43992</v>
      </c>
      <c r="F396" s="189">
        <f t="shared" si="9"/>
        <v>1634324.96</v>
      </c>
      <c r="G396" s="57">
        <v>0</v>
      </c>
      <c r="H396" s="59">
        <v>248.68</v>
      </c>
      <c r="I396" s="190">
        <v>0</v>
      </c>
      <c r="J396" s="191" t="s">
        <v>97</v>
      </c>
      <c r="K396" s="188" t="s">
        <v>30</v>
      </c>
    </row>
    <row r="397" spans="1:11" ht="12" customHeight="1">
      <c r="A397" s="187" t="s">
        <v>501</v>
      </c>
      <c r="B397" s="41" t="s">
        <v>439</v>
      </c>
      <c r="C397" s="188" t="s">
        <v>364</v>
      </c>
      <c r="D397" s="43">
        <v>43908</v>
      </c>
      <c r="E397" s="43">
        <v>43992</v>
      </c>
      <c r="F397" s="189">
        <f t="shared" si="9"/>
        <v>8983463.9600000009</v>
      </c>
      <c r="G397" s="57">
        <v>0</v>
      </c>
      <c r="H397" s="59">
        <v>1366.93</v>
      </c>
      <c r="I397" s="190">
        <v>0</v>
      </c>
      <c r="J397" s="191" t="s">
        <v>97</v>
      </c>
      <c r="K397" s="188" t="s">
        <v>30</v>
      </c>
    </row>
    <row r="398" spans="1:11" ht="12" customHeight="1">
      <c r="A398" s="187" t="s">
        <v>502</v>
      </c>
      <c r="B398" s="41" t="s">
        <v>439</v>
      </c>
      <c r="C398" s="188" t="s">
        <v>364</v>
      </c>
      <c r="D398" s="43">
        <v>43908</v>
      </c>
      <c r="E398" s="43">
        <v>43992</v>
      </c>
      <c r="F398" s="189">
        <f t="shared" si="9"/>
        <v>1301058.8400000001</v>
      </c>
      <c r="G398" s="57">
        <v>0</v>
      </c>
      <c r="H398" s="59">
        <v>197.97</v>
      </c>
      <c r="I398" s="190">
        <v>0</v>
      </c>
      <c r="J398" s="191" t="s">
        <v>97</v>
      </c>
      <c r="K398" s="188" t="s">
        <v>30</v>
      </c>
    </row>
    <row r="399" spans="1:11" ht="12" customHeight="1">
      <c r="A399" s="187" t="s">
        <v>503</v>
      </c>
      <c r="B399" s="41" t="s">
        <v>439</v>
      </c>
      <c r="C399" s="188" t="s">
        <v>364</v>
      </c>
      <c r="D399" s="43">
        <v>43896</v>
      </c>
      <c r="E399" s="43">
        <v>43992</v>
      </c>
      <c r="F399" s="189">
        <f t="shared" si="9"/>
        <v>81344272.799999997</v>
      </c>
      <c r="G399" s="57">
        <v>0</v>
      </c>
      <c r="H399" s="59">
        <v>12377.4</v>
      </c>
      <c r="I399" s="190">
        <v>0</v>
      </c>
      <c r="J399" s="191" t="s">
        <v>97</v>
      </c>
      <c r="K399" s="188" t="s">
        <v>30</v>
      </c>
    </row>
    <row r="400" spans="1:11" ht="12" customHeight="1">
      <c r="A400" s="187" t="s">
        <v>504</v>
      </c>
      <c r="B400" s="41" t="s">
        <v>439</v>
      </c>
      <c r="C400" s="188" t="s">
        <v>364</v>
      </c>
      <c r="D400" s="43">
        <v>43896</v>
      </c>
      <c r="E400" s="43">
        <v>43992</v>
      </c>
      <c r="F400" s="189">
        <f t="shared" si="9"/>
        <v>267128863.72</v>
      </c>
      <c r="G400" s="57">
        <v>0</v>
      </c>
      <c r="H400" s="59">
        <v>40646.51</v>
      </c>
      <c r="I400" s="190">
        <v>0</v>
      </c>
      <c r="J400" s="191" t="s">
        <v>97</v>
      </c>
      <c r="K400" s="188" t="s">
        <v>30</v>
      </c>
    </row>
    <row r="401" spans="1:11" ht="12" customHeight="1">
      <c r="A401" s="187" t="s">
        <v>505</v>
      </c>
      <c r="B401" s="41" t="s">
        <v>439</v>
      </c>
      <c r="C401" s="188" t="s">
        <v>364</v>
      </c>
      <c r="D401" s="43">
        <v>43896</v>
      </c>
      <c r="E401" s="43">
        <v>43992</v>
      </c>
      <c r="F401" s="189">
        <f t="shared" si="9"/>
        <v>57359627.359999992</v>
      </c>
      <c r="G401" s="57">
        <v>0</v>
      </c>
      <c r="H401" s="59">
        <v>8727.8799999999992</v>
      </c>
      <c r="I401" s="190">
        <v>0</v>
      </c>
      <c r="J401" s="191" t="s">
        <v>97</v>
      </c>
      <c r="K401" s="188" t="s">
        <v>30</v>
      </c>
    </row>
    <row r="402" spans="1:11" ht="12" customHeight="1">
      <c r="A402" s="187" t="s">
        <v>506</v>
      </c>
      <c r="B402" s="41" t="s">
        <v>439</v>
      </c>
      <c r="C402" s="188" t="s">
        <v>364</v>
      </c>
      <c r="D402" s="43">
        <v>43896</v>
      </c>
      <c r="E402" s="43">
        <v>43992</v>
      </c>
      <c r="F402" s="189">
        <f t="shared" si="9"/>
        <v>57168185</v>
      </c>
      <c r="G402" s="57">
        <v>0</v>
      </c>
      <c r="H402" s="59">
        <v>8698.75</v>
      </c>
      <c r="I402" s="190">
        <v>0</v>
      </c>
      <c r="J402" s="191" t="s">
        <v>97</v>
      </c>
      <c r="K402" s="188" t="s">
        <v>30</v>
      </c>
    </row>
    <row r="403" spans="1:11" ht="12" customHeight="1">
      <c r="A403" s="187" t="s">
        <v>507</v>
      </c>
      <c r="B403" s="41" t="s">
        <v>439</v>
      </c>
      <c r="C403" s="188" t="s">
        <v>364</v>
      </c>
      <c r="D403" s="43">
        <v>43896</v>
      </c>
      <c r="E403" s="43">
        <v>43992</v>
      </c>
      <c r="F403" s="189">
        <f t="shared" si="9"/>
        <v>206985468.59999999</v>
      </c>
      <c r="G403" s="57">
        <v>0</v>
      </c>
      <c r="H403" s="59">
        <v>31495.05</v>
      </c>
      <c r="I403" s="190">
        <v>0</v>
      </c>
      <c r="J403" s="191" t="s">
        <v>97</v>
      </c>
      <c r="K403" s="188" t="s">
        <v>30</v>
      </c>
    </row>
    <row r="404" spans="1:11" ht="12" customHeight="1">
      <c r="A404" s="187" t="s">
        <v>508</v>
      </c>
      <c r="B404" s="41" t="s">
        <v>439</v>
      </c>
      <c r="C404" s="188" t="s">
        <v>364</v>
      </c>
      <c r="D404" s="43">
        <v>43896</v>
      </c>
      <c r="E404" s="43">
        <v>43992</v>
      </c>
      <c r="F404" s="189">
        <f t="shared" si="9"/>
        <v>29932699.759999998</v>
      </c>
      <c r="G404" s="57">
        <v>0</v>
      </c>
      <c r="H404" s="59">
        <v>4554.58</v>
      </c>
      <c r="I404" s="190">
        <v>0</v>
      </c>
      <c r="J404" s="191" t="s">
        <v>97</v>
      </c>
      <c r="K404" s="188" t="s">
        <v>30</v>
      </c>
    </row>
    <row r="405" spans="1:11" ht="12" customHeight="1">
      <c r="A405" s="187" t="s">
        <v>509</v>
      </c>
      <c r="B405" s="41" t="s">
        <v>439</v>
      </c>
      <c r="C405" s="188" t="s">
        <v>364</v>
      </c>
      <c r="D405" s="43">
        <v>43896</v>
      </c>
      <c r="E405" s="43">
        <v>43992</v>
      </c>
      <c r="F405" s="189">
        <f t="shared" si="9"/>
        <v>67486487.88000001</v>
      </c>
      <c r="G405" s="57">
        <v>0</v>
      </c>
      <c r="H405" s="59">
        <v>10268.790000000001</v>
      </c>
      <c r="I405" s="190">
        <v>0</v>
      </c>
      <c r="J405" s="191" t="s">
        <v>97</v>
      </c>
      <c r="K405" s="188" t="s">
        <v>30</v>
      </c>
    </row>
    <row r="406" spans="1:11" ht="12" customHeight="1">
      <c r="A406" s="187" t="s">
        <v>510</v>
      </c>
      <c r="B406" s="41" t="s">
        <v>439</v>
      </c>
      <c r="C406" s="188" t="s">
        <v>364</v>
      </c>
      <c r="D406" s="43">
        <v>43896</v>
      </c>
      <c r="E406" s="43">
        <v>43992</v>
      </c>
      <c r="F406" s="189">
        <f t="shared" si="9"/>
        <v>4578318.08</v>
      </c>
      <c r="G406" s="57">
        <v>0</v>
      </c>
      <c r="H406" s="59">
        <v>696.64</v>
      </c>
      <c r="I406" s="190">
        <v>0</v>
      </c>
      <c r="J406" s="191" t="s">
        <v>97</v>
      </c>
      <c r="K406" s="188" t="s">
        <v>30</v>
      </c>
    </row>
    <row r="407" spans="1:11" ht="12" customHeight="1">
      <c r="A407" s="187" t="s">
        <v>511</v>
      </c>
      <c r="B407" s="41" t="s">
        <v>439</v>
      </c>
      <c r="C407" s="188" t="s">
        <v>364</v>
      </c>
      <c r="D407" s="43">
        <v>43896</v>
      </c>
      <c r="E407" s="43">
        <v>43992</v>
      </c>
      <c r="F407" s="189">
        <f t="shared" si="9"/>
        <v>212858076.36000001</v>
      </c>
      <c r="G407" s="57">
        <v>0</v>
      </c>
      <c r="H407" s="59">
        <v>32388.63</v>
      </c>
      <c r="I407" s="190">
        <v>0</v>
      </c>
      <c r="J407" s="191" t="s">
        <v>97</v>
      </c>
      <c r="K407" s="188" t="s">
        <v>30</v>
      </c>
    </row>
    <row r="408" spans="1:11" ht="12" customHeight="1">
      <c r="A408" s="187" t="s">
        <v>512</v>
      </c>
      <c r="B408" s="41" t="s">
        <v>439</v>
      </c>
      <c r="C408" s="188" t="s">
        <v>364</v>
      </c>
      <c r="D408" s="43">
        <v>43896</v>
      </c>
      <c r="E408" s="43">
        <v>43992</v>
      </c>
      <c r="F408" s="189">
        <f t="shared" si="9"/>
        <v>204535887.03999999</v>
      </c>
      <c r="G408" s="57">
        <v>0</v>
      </c>
      <c r="H408" s="59">
        <v>31122.32</v>
      </c>
      <c r="I408" s="190">
        <v>0</v>
      </c>
      <c r="J408" s="191" t="s">
        <v>97</v>
      </c>
      <c r="K408" s="188" t="s">
        <v>30</v>
      </c>
    </row>
    <row r="409" spans="1:11" ht="12" customHeight="1">
      <c r="A409" s="187" t="s">
        <v>513</v>
      </c>
      <c r="B409" s="41" t="s">
        <v>439</v>
      </c>
      <c r="C409" s="188" t="s">
        <v>364</v>
      </c>
      <c r="D409" s="43">
        <v>43896</v>
      </c>
      <c r="E409" s="43">
        <v>43992</v>
      </c>
      <c r="F409" s="189">
        <f t="shared" si="9"/>
        <v>266195968.31999999</v>
      </c>
      <c r="G409" s="57">
        <v>0</v>
      </c>
      <c r="H409" s="59">
        <v>40504.559999999998</v>
      </c>
      <c r="I409" s="190">
        <v>0</v>
      </c>
      <c r="J409" s="191" t="s">
        <v>97</v>
      </c>
      <c r="K409" s="188" t="s">
        <v>30</v>
      </c>
    </row>
    <row r="410" spans="1:11" ht="12" customHeight="1">
      <c r="A410" s="187" t="s">
        <v>514</v>
      </c>
      <c r="B410" s="41" t="s">
        <v>439</v>
      </c>
      <c r="C410" s="188" t="s">
        <v>364</v>
      </c>
      <c r="D410" s="43">
        <v>43896</v>
      </c>
      <c r="E410" s="43">
        <v>43992</v>
      </c>
      <c r="F410" s="189">
        <f t="shared" si="9"/>
        <v>99207165.960000008</v>
      </c>
      <c r="G410" s="57">
        <v>0</v>
      </c>
      <c r="H410" s="59">
        <v>15095.43</v>
      </c>
      <c r="I410" s="190">
        <v>0</v>
      </c>
      <c r="J410" s="191" t="s">
        <v>97</v>
      </c>
      <c r="K410" s="188" t="s">
        <v>30</v>
      </c>
    </row>
    <row r="411" spans="1:11" ht="12" customHeight="1">
      <c r="A411" s="187" t="s">
        <v>515</v>
      </c>
      <c r="B411" s="41" t="s">
        <v>439</v>
      </c>
      <c r="C411" s="188" t="s">
        <v>364</v>
      </c>
      <c r="D411" s="43">
        <v>43896</v>
      </c>
      <c r="E411" s="43">
        <v>43992</v>
      </c>
      <c r="F411" s="189">
        <f t="shared" si="9"/>
        <v>84374293.400000006</v>
      </c>
      <c r="G411" s="57">
        <v>0</v>
      </c>
      <c r="H411" s="59">
        <v>12838.45</v>
      </c>
      <c r="I411" s="190">
        <v>0</v>
      </c>
      <c r="J411" s="191" t="s">
        <v>97</v>
      </c>
      <c r="K411" s="188" t="s">
        <v>30</v>
      </c>
    </row>
    <row r="412" spans="1:11" ht="12" customHeight="1">
      <c r="A412" s="187" t="s">
        <v>516</v>
      </c>
      <c r="B412" s="41" t="s">
        <v>439</v>
      </c>
      <c r="C412" s="188" t="s">
        <v>364</v>
      </c>
      <c r="D412" s="43">
        <v>43896</v>
      </c>
      <c r="E412" s="43">
        <v>43992</v>
      </c>
      <c r="F412" s="189">
        <f t="shared" si="9"/>
        <v>140773883</v>
      </c>
      <c r="G412" s="57">
        <v>0</v>
      </c>
      <c r="H412" s="59">
        <v>21420.25</v>
      </c>
      <c r="I412" s="190">
        <v>0</v>
      </c>
      <c r="J412" s="191" t="s">
        <v>97</v>
      </c>
      <c r="K412" s="188" t="s">
        <v>30</v>
      </c>
    </row>
    <row r="413" spans="1:11" ht="12" customHeight="1">
      <c r="A413" s="187" t="s">
        <v>517</v>
      </c>
      <c r="B413" s="41" t="s">
        <v>439</v>
      </c>
      <c r="C413" s="188" t="s">
        <v>364</v>
      </c>
      <c r="D413" s="43">
        <v>43896</v>
      </c>
      <c r="E413" s="43">
        <v>43992</v>
      </c>
      <c r="F413" s="189">
        <f t="shared" si="9"/>
        <v>191319003.56</v>
      </c>
      <c r="G413" s="57">
        <v>0</v>
      </c>
      <c r="H413" s="59">
        <v>29111.23</v>
      </c>
      <c r="I413" s="190">
        <v>0</v>
      </c>
      <c r="J413" s="191" t="s">
        <v>97</v>
      </c>
      <c r="K413" s="188" t="s">
        <v>30</v>
      </c>
    </row>
    <row r="414" spans="1:11" ht="12" customHeight="1">
      <c r="A414" s="187" t="s">
        <v>518</v>
      </c>
      <c r="B414" s="41" t="s">
        <v>439</v>
      </c>
      <c r="C414" s="188" t="s">
        <v>364</v>
      </c>
      <c r="D414" s="43">
        <v>43896</v>
      </c>
      <c r="E414" s="43">
        <v>43992</v>
      </c>
      <c r="F414" s="189">
        <f t="shared" si="9"/>
        <v>17229943.84</v>
      </c>
      <c r="G414" s="57">
        <v>0</v>
      </c>
      <c r="H414" s="59">
        <v>2621.72</v>
      </c>
      <c r="I414" s="190">
        <v>0</v>
      </c>
      <c r="J414" s="191" t="s">
        <v>97</v>
      </c>
      <c r="K414" s="188" t="s">
        <v>30</v>
      </c>
    </row>
    <row r="415" spans="1:11" ht="12" customHeight="1">
      <c r="A415" s="187" t="s">
        <v>519</v>
      </c>
      <c r="B415" s="41" t="s">
        <v>439</v>
      </c>
      <c r="C415" s="188" t="s">
        <v>364</v>
      </c>
      <c r="D415" s="43">
        <v>43899</v>
      </c>
      <c r="E415" s="43">
        <v>43992</v>
      </c>
      <c r="F415" s="189">
        <f t="shared" si="9"/>
        <v>621348097</v>
      </c>
      <c r="G415" s="57">
        <v>0</v>
      </c>
      <c r="H415" s="59">
        <v>94544.75</v>
      </c>
      <c r="I415" s="190">
        <v>0</v>
      </c>
      <c r="J415" s="191" t="s">
        <v>97</v>
      </c>
      <c r="K415" s="188" t="s">
        <v>30</v>
      </c>
    </row>
    <row r="416" spans="1:11" ht="12" customHeight="1">
      <c r="A416" s="187" t="s">
        <v>520</v>
      </c>
      <c r="B416" s="41" t="s">
        <v>439</v>
      </c>
      <c r="C416" s="188" t="s">
        <v>364</v>
      </c>
      <c r="D416" s="43">
        <v>43903</v>
      </c>
      <c r="E416" s="43">
        <v>43992</v>
      </c>
      <c r="F416" s="189">
        <f t="shared" si="9"/>
        <v>14900761.32</v>
      </c>
      <c r="G416" s="57">
        <v>0</v>
      </c>
      <c r="H416" s="59">
        <v>2267.31</v>
      </c>
      <c r="I416" s="190">
        <v>0</v>
      </c>
      <c r="J416" s="191" t="s">
        <v>97</v>
      </c>
      <c r="K416" s="188" t="s">
        <v>30</v>
      </c>
    </row>
    <row r="417" spans="1:11" ht="12" customHeight="1">
      <c r="A417" s="187" t="s">
        <v>521</v>
      </c>
      <c r="B417" s="41" t="s">
        <v>439</v>
      </c>
      <c r="C417" s="188" t="s">
        <v>364</v>
      </c>
      <c r="D417" s="43">
        <v>43903</v>
      </c>
      <c r="E417" s="43">
        <v>43992</v>
      </c>
      <c r="F417" s="189">
        <f t="shared" si="9"/>
        <v>459324046.31999999</v>
      </c>
      <c r="G417" s="57">
        <v>0</v>
      </c>
      <c r="H417" s="59">
        <v>69891.06</v>
      </c>
      <c r="I417" s="190">
        <v>0</v>
      </c>
      <c r="J417" s="191" t="s">
        <v>97</v>
      </c>
      <c r="K417" s="188" t="s">
        <v>30</v>
      </c>
    </row>
    <row r="418" spans="1:11" ht="12" customHeight="1">
      <c r="A418" s="187" t="s">
        <v>522</v>
      </c>
      <c r="B418" s="41" t="s">
        <v>439</v>
      </c>
      <c r="C418" s="188" t="s">
        <v>364</v>
      </c>
      <c r="D418" s="43">
        <v>43903</v>
      </c>
      <c r="E418" s="43">
        <v>43992</v>
      </c>
      <c r="F418" s="189">
        <f t="shared" si="9"/>
        <v>26586697.399999999</v>
      </c>
      <c r="G418" s="57">
        <v>0</v>
      </c>
      <c r="H418" s="59">
        <v>4045.45</v>
      </c>
      <c r="I418" s="190">
        <v>0</v>
      </c>
      <c r="J418" s="191" t="s">
        <v>97</v>
      </c>
      <c r="K418" s="188" t="s">
        <v>30</v>
      </c>
    </row>
    <row r="419" spans="1:11" ht="12" customHeight="1">
      <c r="A419" s="187" t="s">
        <v>523</v>
      </c>
      <c r="B419" s="41" t="s">
        <v>439</v>
      </c>
      <c r="C419" s="188" t="s">
        <v>364</v>
      </c>
      <c r="D419" s="43">
        <v>43903</v>
      </c>
      <c r="E419" s="43">
        <v>43992</v>
      </c>
      <c r="F419" s="189">
        <f t="shared" si="9"/>
        <v>132849299.67999999</v>
      </c>
      <c r="G419" s="57">
        <v>0</v>
      </c>
      <c r="H419" s="59">
        <v>20214.439999999999</v>
      </c>
      <c r="I419" s="190">
        <v>0</v>
      </c>
      <c r="J419" s="191" t="s">
        <v>97</v>
      </c>
      <c r="K419" s="188" t="s">
        <v>30</v>
      </c>
    </row>
    <row r="420" spans="1:11" ht="12" customHeight="1">
      <c r="A420" s="187" t="s">
        <v>524</v>
      </c>
      <c r="B420" s="41" t="s">
        <v>439</v>
      </c>
      <c r="C420" s="188" t="s">
        <v>364</v>
      </c>
      <c r="D420" s="43">
        <v>43903</v>
      </c>
      <c r="E420" s="43">
        <v>43992</v>
      </c>
      <c r="F420" s="189">
        <f t="shared" si="9"/>
        <v>253689715.19999999</v>
      </c>
      <c r="G420" s="57">
        <v>0</v>
      </c>
      <c r="H420" s="59">
        <v>38601.599999999999</v>
      </c>
      <c r="I420" s="190">
        <v>0</v>
      </c>
      <c r="J420" s="191" t="s">
        <v>97</v>
      </c>
      <c r="K420" s="188" t="s">
        <v>30</v>
      </c>
    </row>
    <row r="421" spans="1:11" ht="12" customHeight="1">
      <c r="A421" s="193" t="s">
        <v>525</v>
      </c>
      <c r="B421" s="66" t="s">
        <v>439</v>
      </c>
      <c r="C421" s="194" t="s">
        <v>364</v>
      </c>
      <c r="D421" s="69">
        <v>43903</v>
      </c>
      <c r="E421" s="69">
        <v>43992</v>
      </c>
      <c r="F421" s="195">
        <f t="shared" si="9"/>
        <v>33382802.600000001</v>
      </c>
      <c r="G421" s="84">
        <v>0</v>
      </c>
      <c r="H421" s="72">
        <v>5079.55</v>
      </c>
      <c r="I421" s="196">
        <v>0</v>
      </c>
      <c r="J421" s="197" t="s">
        <v>97</v>
      </c>
      <c r="K421" s="194" t="s">
        <v>30</v>
      </c>
    </row>
    <row r="422" spans="1:11" ht="12" customHeight="1">
      <c r="A422" s="198" t="s">
        <v>526</v>
      </c>
      <c r="B422" s="74" t="s">
        <v>439</v>
      </c>
      <c r="C422" s="182" t="s">
        <v>364</v>
      </c>
      <c r="D422" s="75">
        <v>43903</v>
      </c>
      <c r="E422" s="75">
        <v>43992</v>
      </c>
      <c r="F422" s="183">
        <f t="shared" si="9"/>
        <v>40560149.519999996</v>
      </c>
      <c r="G422" s="121">
        <v>0</v>
      </c>
      <c r="H422" s="76">
        <v>6171.66</v>
      </c>
      <c r="I422" s="185">
        <v>0</v>
      </c>
      <c r="J422" s="186" t="s">
        <v>97</v>
      </c>
      <c r="K422" s="182" t="s">
        <v>30</v>
      </c>
    </row>
    <row r="423" spans="1:11" ht="12" customHeight="1">
      <c r="A423" s="187" t="s">
        <v>527</v>
      </c>
      <c r="B423" s="41" t="s">
        <v>439</v>
      </c>
      <c r="C423" s="188" t="s">
        <v>364</v>
      </c>
      <c r="D423" s="43">
        <v>43901</v>
      </c>
      <c r="E423" s="43">
        <v>43992</v>
      </c>
      <c r="F423" s="189">
        <f t="shared" si="9"/>
        <v>428105731.92000002</v>
      </c>
      <c r="G423" s="57">
        <v>0</v>
      </c>
      <c r="H423" s="59">
        <v>65140.86</v>
      </c>
      <c r="I423" s="190">
        <v>0</v>
      </c>
      <c r="J423" s="191" t="s">
        <v>97</v>
      </c>
      <c r="K423" s="188" t="s">
        <v>30</v>
      </c>
    </row>
    <row r="424" spans="1:11" ht="12" customHeight="1">
      <c r="A424" s="187" t="s">
        <v>528</v>
      </c>
      <c r="B424" s="41" t="s">
        <v>439</v>
      </c>
      <c r="C424" s="188" t="s">
        <v>364</v>
      </c>
      <c r="D424" s="43">
        <v>43901</v>
      </c>
      <c r="E424" s="43">
        <v>43992</v>
      </c>
      <c r="F424" s="189">
        <f t="shared" si="9"/>
        <v>108457124.52</v>
      </c>
      <c r="G424" s="57">
        <v>0</v>
      </c>
      <c r="H424" s="59">
        <v>16502.91</v>
      </c>
      <c r="I424" s="190">
        <v>0</v>
      </c>
      <c r="J424" s="191" t="s">
        <v>97</v>
      </c>
      <c r="K424" s="188" t="s">
        <v>30</v>
      </c>
    </row>
    <row r="425" spans="1:11" ht="12" customHeight="1">
      <c r="A425" s="187" t="s">
        <v>529</v>
      </c>
      <c r="B425" s="41" t="s">
        <v>439</v>
      </c>
      <c r="C425" s="188" t="s">
        <v>364</v>
      </c>
      <c r="D425" s="43">
        <v>43901</v>
      </c>
      <c r="E425" s="43">
        <v>43992</v>
      </c>
      <c r="F425" s="189">
        <f t="shared" si="9"/>
        <v>399630373.15999997</v>
      </c>
      <c r="G425" s="57">
        <v>0</v>
      </c>
      <c r="H425" s="59">
        <v>60808.03</v>
      </c>
      <c r="I425" s="190">
        <v>0</v>
      </c>
      <c r="J425" s="191" t="s">
        <v>97</v>
      </c>
      <c r="K425" s="188" t="s">
        <v>30</v>
      </c>
    </row>
    <row r="426" spans="1:11" ht="12" customHeight="1">
      <c r="A426" s="187" t="s">
        <v>530</v>
      </c>
      <c r="B426" s="41" t="s">
        <v>439</v>
      </c>
      <c r="C426" s="188" t="s">
        <v>364</v>
      </c>
      <c r="D426" s="43">
        <v>43901</v>
      </c>
      <c r="E426" s="43">
        <v>43992</v>
      </c>
      <c r="F426" s="189">
        <f t="shared" si="9"/>
        <v>90651539.200000003</v>
      </c>
      <c r="G426" s="57">
        <v>0</v>
      </c>
      <c r="H426" s="59">
        <v>13793.6</v>
      </c>
      <c r="I426" s="190">
        <v>0</v>
      </c>
      <c r="J426" s="191" t="s">
        <v>97</v>
      </c>
      <c r="K426" s="188" t="s">
        <v>30</v>
      </c>
    </row>
    <row r="427" spans="1:11" ht="12" customHeight="1">
      <c r="A427" s="187" t="s">
        <v>531</v>
      </c>
      <c r="B427" s="41" t="s">
        <v>439</v>
      </c>
      <c r="C427" s="188" t="s">
        <v>364</v>
      </c>
      <c r="D427" s="43">
        <v>43901</v>
      </c>
      <c r="E427" s="43">
        <v>43992</v>
      </c>
      <c r="F427" s="189">
        <f t="shared" si="9"/>
        <v>502178546.75999999</v>
      </c>
      <c r="G427" s="57">
        <v>0</v>
      </c>
      <c r="H427" s="59">
        <v>76411.83</v>
      </c>
      <c r="I427" s="190">
        <v>0</v>
      </c>
      <c r="J427" s="191" t="s">
        <v>97</v>
      </c>
      <c r="K427" s="188" t="s">
        <v>30</v>
      </c>
    </row>
    <row r="428" spans="1:11" ht="12" customHeight="1">
      <c r="A428" s="187" t="s">
        <v>532</v>
      </c>
      <c r="B428" s="41" t="s">
        <v>439</v>
      </c>
      <c r="C428" s="188" t="s">
        <v>364</v>
      </c>
      <c r="D428" s="43">
        <v>43900</v>
      </c>
      <c r="E428" s="43">
        <v>43992</v>
      </c>
      <c r="F428" s="189">
        <f t="shared" si="9"/>
        <v>563852297.79999995</v>
      </c>
      <c r="G428" s="57">
        <v>0</v>
      </c>
      <c r="H428" s="59">
        <v>85796.15</v>
      </c>
      <c r="I428" s="190">
        <v>0</v>
      </c>
      <c r="J428" s="191" t="s">
        <v>97</v>
      </c>
      <c r="K428" s="188" t="s">
        <v>30</v>
      </c>
    </row>
    <row r="429" spans="1:11" ht="12" customHeight="1">
      <c r="A429" s="187" t="s">
        <v>533</v>
      </c>
      <c r="B429" s="41" t="s">
        <v>439</v>
      </c>
      <c r="C429" s="188" t="s">
        <v>364</v>
      </c>
      <c r="D429" s="43">
        <v>43908</v>
      </c>
      <c r="E429" s="43">
        <v>43992</v>
      </c>
      <c r="F429" s="189">
        <f t="shared" ref="F429:F492" si="10">+G429+H429*$C$4</f>
        <v>271103872.19999999</v>
      </c>
      <c r="G429" s="57">
        <v>0</v>
      </c>
      <c r="H429" s="59">
        <v>41251.35</v>
      </c>
      <c r="I429" s="190">
        <v>0</v>
      </c>
      <c r="J429" s="191" t="s">
        <v>97</v>
      </c>
      <c r="K429" s="188" t="s">
        <v>30</v>
      </c>
    </row>
    <row r="430" spans="1:11" ht="12" customHeight="1">
      <c r="A430" s="187" t="s">
        <v>534</v>
      </c>
      <c r="B430" s="41" t="s">
        <v>439</v>
      </c>
      <c r="C430" s="188" t="s">
        <v>364</v>
      </c>
      <c r="D430" s="43">
        <v>43908</v>
      </c>
      <c r="E430" s="43">
        <v>43992</v>
      </c>
      <c r="F430" s="189">
        <f t="shared" si="10"/>
        <v>259240097.80000001</v>
      </c>
      <c r="G430" s="57">
        <v>0</v>
      </c>
      <c r="H430" s="59">
        <v>39446.15</v>
      </c>
      <c r="I430" s="190">
        <v>0</v>
      </c>
      <c r="J430" s="191" t="s">
        <v>97</v>
      </c>
      <c r="K430" s="188" t="s">
        <v>30</v>
      </c>
    </row>
    <row r="431" spans="1:11" ht="12" customHeight="1">
      <c r="A431" s="187" t="s">
        <v>535</v>
      </c>
      <c r="B431" s="41" t="s">
        <v>439</v>
      </c>
      <c r="C431" s="188" t="s">
        <v>364</v>
      </c>
      <c r="D431" s="43">
        <v>43908</v>
      </c>
      <c r="E431" s="43">
        <v>43992</v>
      </c>
      <c r="F431" s="189">
        <f t="shared" si="10"/>
        <v>105926247.31999999</v>
      </c>
      <c r="G431" s="57">
        <v>0</v>
      </c>
      <c r="H431" s="59">
        <v>16117.81</v>
      </c>
      <c r="I431" s="190">
        <v>0</v>
      </c>
      <c r="J431" s="191" t="s">
        <v>97</v>
      </c>
      <c r="K431" s="188" t="s">
        <v>30</v>
      </c>
    </row>
    <row r="432" spans="1:11" ht="12" customHeight="1">
      <c r="A432" s="187" t="s">
        <v>536</v>
      </c>
      <c r="B432" s="41" t="s">
        <v>439</v>
      </c>
      <c r="C432" s="188" t="s">
        <v>364</v>
      </c>
      <c r="D432" s="43">
        <v>43908</v>
      </c>
      <c r="E432" s="43">
        <v>43992</v>
      </c>
      <c r="F432" s="189">
        <f t="shared" si="10"/>
        <v>75012610.839999989</v>
      </c>
      <c r="G432" s="57">
        <v>0</v>
      </c>
      <c r="H432" s="59">
        <v>11413.97</v>
      </c>
      <c r="I432" s="190">
        <v>0</v>
      </c>
      <c r="J432" s="191" t="s">
        <v>97</v>
      </c>
      <c r="K432" s="188" t="s">
        <v>30</v>
      </c>
    </row>
    <row r="433" spans="1:11" ht="12" customHeight="1">
      <c r="A433" s="187" t="s">
        <v>537</v>
      </c>
      <c r="B433" s="41" t="s">
        <v>439</v>
      </c>
      <c r="C433" s="188" t="s">
        <v>364</v>
      </c>
      <c r="D433" s="43">
        <v>43908</v>
      </c>
      <c r="E433" s="43">
        <v>43992</v>
      </c>
      <c r="F433" s="189">
        <f t="shared" si="10"/>
        <v>330675306.15999997</v>
      </c>
      <c r="G433" s="57">
        <v>0</v>
      </c>
      <c r="H433" s="59">
        <v>50315.78</v>
      </c>
      <c r="I433" s="190">
        <v>0</v>
      </c>
      <c r="J433" s="191" t="s">
        <v>97</v>
      </c>
      <c r="K433" s="188" t="s">
        <v>30</v>
      </c>
    </row>
    <row r="434" spans="1:11" ht="12" customHeight="1">
      <c r="A434" s="187" t="s">
        <v>538</v>
      </c>
      <c r="B434" s="41" t="s">
        <v>439</v>
      </c>
      <c r="C434" s="188" t="s">
        <v>364</v>
      </c>
      <c r="D434" s="43">
        <v>43908</v>
      </c>
      <c r="E434" s="43">
        <v>43992</v>
      </c>
      <c r="F434" s="189">
        <f t="shared" si="10"/>
        <v>30714373.440000001</v>
      </c>
      <c r="G434" s="57">
        <v>0</v>
      </c>
      <c r="H434" s="59">
        <v>4673.5200000000004</v>
      </c>
      <c r="I434" s="190">
        <v>0</v>
      </c>
      <c r="J434" s="191" t="s">
        <v>97</v>
      </c>
      <c r="K434" s="188" t="s">
        <v>30</v>
      </c>
    </row>
    <row r="435" spans="1:11" ht="12" customHeight="1">
      <c r="A435" s="187" t="s">
        <v>539</v>
      </c>
      <c r="B435" s="41" t="s">
        <v>439</v>
      </c>
      <c r="C435" s="188" t="s">
        <v>364</v>
      </c>
      <c r="D435" s="43">
        <v>43910</v>
      </c>
      <c r="E435" s="43">
        <v>43992</v>
      </c>
      <c r="F435" s="189">
        <f t="shared" si="10"/>
        <v>1631696.16</v>
      </c>
      <c r="G435" s="57">
        <v>0</v>
      </c>
      <c r="H435" s="59">
        <v>248.28</v>
      </c>
      <c r="I435" s="190">
        <v>0</v>
      </c>
      <c r="J435" s="191" t="s">
        <v>97</v>
      </c>
      <c r="K435" s="188" t="s">
        <v>30</v>
      </c>
    </row>
    <row r="436" spans="1:11" ht="12" customHeight="1">
      <c r="A436" s="187" t="s">
        <v>539</v>
      </c>
      <c r="B436" s="41" t="s">
        <v>439</v>
      </c>
      <c r="C436" s="188" t="s">
        <v>364</v>
      </c>
      <c r="D436" s="43">
        <v>43910</v>
      </c>
      <c r="E436" s="43">
        <v>43992</v>
      </c>
      <c r="F436" s="189">
        <f t="shared" si="10"/>
        <v>38016391.200000003</v>
      </c>
      <c r="G436" s="57">
        <v>0</v>
      </c>
      <c r="H436" s="59">
        <v>5784.6</v>
      </c>
      <c r="I436" s="190">
        <v>0</v>
      </c>
      <c r="J436" s="191" t="s">
        <v>97</v>
      </c>
      <c r="K436" s="188" t="s">
        <v>30</v>
      </c>
    </row>
    <row r="437" spans="1:11" ht="12" customHeight="1">
      <c r="A437" s="187" t="s">
        <v>540</v>
      </c>
      <c r="B437" s="41" t="s">
        <v>439</v>
      </c>
      <c r="C437" s="188" t="s">
        <v>364</v>
      </c>
      <c r="D437" s="43">
        <v>43910</v>
      </c>
      <c r="E437" s="43">
        <v>43992</v>
      </c>
      <c r="F437" s="189">
        <f t="shared" si="10"/>
        <v>5461594.8799999999</v>
      </c>
      <c r="G437" s="57">
        <v>0</v>
      </c>
      <c r="H437" s="59">
        <v>831.04</v>
      </c>
      <c r="I437" s="190">
        <v>0</v>
      </c>
      <c r="J437" s="191" t="s">
        <v>97</v>
      </c>
      <c r="K437" s="188" t="s">
        <v>30</v>
      </c>
    </row>
    <row r="438" spans="1:11" ht="12" customHeight="1">
      <c r="A438" s="187" t="s">
        <v>540</v>
      </c>
      <c r="B438" s="41" t="s">
        <v>439</v>
      </c>
      <c r="C438" s="188" t="s">
        <v>364</v>
      </c>
      <c r="D438" s="43">
        <v>43910</v>
      </c>
      <c r="E438" s="43">
        <v>43992</v>
      </c>
      <c r="F438" s="189">
        <f t="shared" si="10"/>
        <v>142234247.12</v>
      </c>
      <c r="G438" s="57">
        <v>0</v>
      </c>
      <c r="H438" s="59">
        <v>21642.46</v>
      </c>
      <c r="I438" s="190">
        <v>0</v>
      </c>
      <c r="J438" s="191" t="s">
        <v>97</v>
      </c>
      <c r="K438" s="188" t="s">
        <v>30</v>
      </c>
    </row>
    <row r="439" spans="1:11" ht="12" customHeight="1">
      <c r="A439" s="187" t="s">
        <v>541</v>
      </c>
      <c r="B439" s="41" t="s">
        <v>439</v>
      </c>
      <c r="C439" s="188" t="s">
        <v>364</v>
      </c>
      <c r="D439" s="43">
        <v>43910</v>
      </c>
      <c r="E439" s="43">
        <v>43992</v>
      </c>
      <c r="F439" s="189">
        <f t="shared" si="10"/>
        <v>2514052.8800000004</v>
      </c>
      <c r="G439" s="57">
        <v>0</v>
      </c>
      <c r="H439" s="59">
        <v>382.54</v>
      </c>
      <c r="I439" s="190">
        <v>0</v>
      </c>
      <c r="J439" s="191" t="s">
        <v>97</v>
      </c>
      <c r="K439" s="188" t="s">
        <v>30</v>
      </c>
    </row>
    <row r="440" spans="1:11" ht="12" customHeight="1">
      <c r="A440" s="187" t="s">
        <v>541</v>
      </c>
      <c r="B440" s="41" t="s">
        <v>439</v>
      </c>
      <c r="C440" s="188" t="s">
        <v>364</v>
      </c>
      <c r="D440" s="43">
        <v>43910</v>
      </c>
      <c r="E440" s="43">
        <v>43992</v>
      </c>
      <c r="F440" s="189">
        <f t="shared" si="10"/>
        <v>44789297.240000002</v>
      </c>
      <c r="G440" s="57">
        <v>0</v>
      </c>
      <c r="H440" s="59">
        <v>6815.17</v>
      </c>
      <c r="I440" s="190">
        <v>0</v>
      </c>
      <c r="J440" s="191" t="s">
        <v>97</v>
      </c>
      <c r="K440" s="188" t="s">
        <v>30</v>
      </c>
    </row>
    <row r="441" spans="1:11" ht="12" customHeight="1">
      <c r="A441" s="187" t="s">
        <v>542</v>
      </c>
      <c r="B441" s="41" t="s">
        <v>439</v>
      </c>
      <c r="C441" s="188" t="s">
        <v>364</v>
      </c>
      <c r="D441" s="43">
        <v>43910</v>
      </c>
      <c r="E441" s="43">
        <v>43992</v>
      </c>
      <c r="F441" s="189">
        <f t="shared" si="10"/>
        <v>2997029.1599999997</v>
      </c>
      <c r="G441" s="57">
        <v>0</v>
      </c>
      <c r="H441" s="59">
        <v>456.03</v>
      </c>
      <c r="I441" s="190">
        <v>0</v>
      </c>
      <c r="J441" s="191" t="s">
        <v>97</v>
      </c>
      <c r="K441" s="188" t="s">
        <v>30</v>
      </c>
    </row>
    <row r="442" spans="1:11" ht="12" customHeight="1">
      <c r="A442" s="187" t="s">
        <v>542</v>
      </c>
      <c r="B442" s="41" t="s">
        <v>439</v>
      </c>
      <c r="C442" s="188" t="s">
        <v>364</v>
      </c>
      <c r="D442" s="43">
        <v>43910</v>
      </c>
      <c r="E442" s="43">
        <v>43992</v>
      </c>
      <c r="F442" s="189">
        <f t="shared" si="10"/>
        <v>41444017.799999997</v>
      </c>
      <c r="G442" s="57">
        <v>0</v>
      </c>
      <c r="H442" s="59">
        <v>6306.15</v>
      </c>
      <c r="I442" s="190">
        <v>0</v>
      </c>
      <c r="J442" s="191" t="s">
        <v>97</v>
      </c>
      <c r="K442" s="188" t="s">
        <v>30</v>
      </c>
    </row>
    <row r="443" spans="1:11" ht="12" customHeight="1">
      <c r="A443" s="187" t="s">
        <v>543</v>
      </c>
      <c r="B443" s="41" t="s">
        <v>439</v>
      </c>
      <c r="C443" s="188" t="s">
        <v>364</v>
      </c>
      <c r="D443" s="43">
        <v>43910</v>
      </c>
      <c r="E443" s="43">
        <v>43992</v>
      </c>
      <c r="F443" s="189">
        <f t="shared" si="10"/>
        <v>3446816.8400000003</v>
      </c>
      <c r="G443" s="57">
        <v>0</v>
      </c>
      <c r="H443" s="59">
        <v>524.47</v>
      </c>
      <c r="I443" s="190">
        <v>0</v>
      </c>
      <c r="J443" s="191" t="s">
        <v>97</v>
      </c>
      <c r="K443" s="188" t="s">
        <v>30</v>
      </c>
    </row>
    <row r="444" spans="1:11" ht="12" customHeight="1">
      <c r="A444" s="187" t="s">
        <v>543</v>
      </c>
      <c r="B444" s="41" t="s">
        <v>439</v>
      </c>
      <c r="C444" s="188" t="s">
        <v>364</v>
      </c>
      <c r="D444" s="43">
        <v>43910</v>
      </c>
      <c r="E444" s="43">
        <v>43992</v>
      </c>
      <c r="F444" s="189">
        <f t="shared" si="10"/>
        <v>29142351.039999999</v>
      </c>
      <c r="G444" s="57">
        <v>0</v>
      </c>
      <c r="H444" s="59">
        <v>4434.32</v>
      </c>
      <c r="I444" s="190">
        <v>0</v>
      </c>
      <c r="J444" s="191" t="s">
        <v>97</v>
      </c>
      <c r="K444" s="188" t="s">
        <v>30</v>
      </c>
    </row>
    <row r="445" spans="1:11" ht="12" customHeight="1">
      <c r="A445" s="187" t="s">
        <v>544</v>
      </c>
      <c r="B445" s="41" t="s">
        <v>439</v>
      </c>
      <c r="C445" s="188" t="s">
        <v>364</v>
      </c>
      <c r="D445" s="43">
        <v>43910</v>
      </c>
      <c r="E445" s="43">
        <v>43992</v>
      </c>
      <c r="F445" s="189">
        <f t="shared" si="10"/>
        <v>2225607.7999999998</v>
      </c>
      <c r="G445" s="57">
        <v>0</v>
      </c>
      <c r="H445" s="59">
        <v>338.65</v>
      </c>
      <c r="I445" s="190">
        <v>0</v>
      </c>
      <c r="J445" s="191" t="s">
        <v>97</v>
      </c>
      <c r="K445" s="188" t="s">
        <v>30</v>
      </c>
    </row>
    <row r="446" spans="1:11" ht="12" customHeight="1">
      <c r="A446" s="187" t="s">
        <v>544</v>
      </c>
      <c r="B446" s="41" t="s">
        <v>439</v>
      </c>
      <c r="C446" s="188" t="s">
        <v>364</v>
      </c>
      <c r="D446" s="43">
        <v>43910</v>
      </c>
      <c r="E446" s="43">
        <v>43992</v>
      </c>
      <c r="F446" s="189">
        <f t="shared" si="10"/>
        <v>30082278.48</v>
      </c>
      <c r="G446" s="57">
        <v>0</v>
      </c>
      <c r="H446" s="59">
        <v>4577.34</v>
      </c>
      <c r="I446" s="190">
        <v>0</v>
      </c>
      <c r="J446" s="191" t="s">
        <v>97</v>
      </c>
      <c r="K446" s="188" t="s">
        <v>30</v>
      </c>
    </row>
    <row r="447" spans="1:11" ht="12" customHeight="1">
      <c r="A447" s="187" t="s">
        <v>545</v>
      </c>
      <c r="B447" s="41" t="s">
        <v>439</v>
      </c>
      <c r="C447" s="188" t="s">
        <v>364</v>
      </c>
      <c r="D447" s="43">
        <v>43910</v>
      </c>
      <c r="E447" s="43">
        <v>43992</v>
      </c>
      <c r="F447" s="189">
        <f t="shared" si="10"/>
        <v>14515970.720000001</v>
      </c>
      <c r="G447" s="57">
        <v>0</v>
      </c>
      <c r="H447" s="59">
        <v>2208.7600000000002</v>
      </c>
      <c r="I447" s="190">
        <v>0</v>
      </c>
      <c r="J447" s="191" t="s">
        <v>97</v>
      </c>
      <c r="K447" s="188" t="s">
        <v>30</v>
      </c>
    </row>
    <row r="448" spans="1:11" ht="12" customHeight="1">
      <c r="A448" s="187" t="s">
        <v>545</v>
      </c>
      <c r="B448" s="41" t="s">
        <v>439</v>
      </c>
      <c r="C448" s="188" t="s">
        <v>364</v>
      </c>
      <c r="D448" s="43">
        <v>43910</v>
      </c>
      <c r="E448" s="43">
        <v>43992</v>
      </c>
      <c r="F448" s="189">
        <f t="shared" si="10"/>
        <v>229069228.76000002</v>
      </c>
      <c r="G448" s="57">
        <v>0</v>
      </c>
      <c r="H448" s="59">
        <v>34855.33</v>
      </c>
      <c r="I448" s="190">
        <v>0</v>
      </c>
      <c r="J448" s="191" t="s">
        <v>97</v>
      </c>
      <c r="K448" s="188" t="s">
        <v>30</v>
      </c>
    </row>
    <row r="449" spans="1:11" ht="12" customHeight="1">
      <c r="A449" s="187" t="s">
        <v>546</v>
      </c>
      <c r="B449" s="41" t="s">
        <v>439</v>
      </c>
      <c r="C449" s="188" t="s">
        <v>364</v>
      </c>
      <c r="D449" s="43">
        <v>43867</v>
      </c>
      <c r="E449" s="43">
        <v>43961</v>
      </c>
      <c r="F449" s="189">
        <f t="shared" si="10"/>
        <v>3152982.7199999997</v>
      </c>
      <c r="G449" s="57">
        <v>0</v>
      </c>
      <c r="H449" s="59">
        <v>479.76</v>
      </c>
      <c r="I449" s="190">
        <v>0</v>
      </c>
      <c r="J449" s="191" t="s">
        <v>97</v>
      </c>
      <c r="K449" s="188" t="s">
        <v>30</v>
      </c>
    </row>
    <row r="450" spans="1:11" ht="12" customHeight="1">
      <c r="A450" s="187" t="s">
        <v>547</v>
      </c>
      <c r="B450" s="41" t="s">
        <v>439</v>
      </c>
      <c r="C450" s="188" t="s">
        <v>364</v>
      </c>
      <c r="D450" s="43">
        <v>43867</v>
      </c>
      <c r="E450" s="43">
        <v>43961</v>
      </c>
      <c r="F450" s="189">
        <f t="shared" si="10"/>
        <v>758942249.24000001</v>
      </c>
      <c r="G450" s="57">
        <v>0</v>
      </c>
      <c r="H450" s="59">
        <v>115481.17</v>
      </c>
      <c r="I450" s="190">
        <v>0</v>
      </c>
      <c r="J450" s="191" t="s">
        <v>97</v>
      </c>
      <c r="K450" s="188" t="s">
        <v>30</v>
      </c>
    </row>
    <row r="451" spans="1:11" ht="12" customHeight="1">
      <c r="A451" s="187" t="s">
        <v>548</v>
      </c>
      <c r="B451" s="41" t="s">
        <v>439</v>
      </c>
      <c r="C451" s="188" t="s">
        <v>364</v>
      </c>
      <c r="D451" s="43">
        <v>43888</v>
      </c>
      <c r="E451" s="43">
        <v>43961</v>
      </c>
      <c r="F451" s="189">
        <f t="shared" si="10"/>
        <v>331727417.64000005</v>
      </c>
      <c r="G451" s="57">
        <v>0</v>
      </c>
      <c r="H451" s="59">
        <v>50475.87</v>
      </c>
      <c r="I451" s="190">
        <v>0</v>
      </c>
      <c r="J451" s="191" t="s">
        <v>97</v>
      </c>
      <c r="K451" s="188" t="s">
        <v>30</v>
      </c>
    </row>
    <row r="452" spans="1:11" ht="12" customHeight="1">
      <c r="A452" s="187" t="s">
        <v>549</v>
      </c>
      <c r="B452" s="41" t="s">
        <v>439</v>
      </c>
      <c r="C452" s="188" t="s">
        <v>364</v>
      </c>
      <c r="D452" s="43">
        <v>43888</v>
      </c>
      <c r="E452" s="43">
        <v>43961</v>
      </c>
      <c r="F452" s="189">
        <f t="shared" si="10"/>
        <v>353402728</v>
      </c>
      <c r="G452" s="57">
        <v>0</v>
      </c>
      <c r="H452" s="59">
        <v>53774</v>
      </c>
      <c r="I452" s="190">
        <v>0</v>
      </c>
      <c r="J452" s="191" t="s">
        <v>97</v>
      </c>
      <c r="K452" s="188" t="s">
        <v>30</v>
      </c>
    </row>
    <row r="453" spans="1:11" ht="12" customHeight="1">
      <c r="A453" s="187" t="s">
        <v>550</v>
      </c>
      <c r="B453" s="41" t="s">
        <v>439</v>
      </c>
      <c r="C453" s="188" t="s">
        <v>364</v>
      </c>
      <c r="D453" s="43">
        <v>43888</v>
      </c>
      <c r="E453" s="43">
        <v>43961</v>
      </c>
      <c r="F453" s="189">
        <f t="shared" si="10"/>
        <v>353402728</v>
      </c>
      <c r="G453" s="57">
        <v>0</v>
      </c>
      <c r="H453" s="59">
        <v>53774</v>
      </c>
      <c r="I453" s="190">
        <v>0</v>
      </c>
      <c r="J453" s="191" t="s">
        <v>97</v>
      </c>
      <c r="K453" s="188" t="s">
        <v>30</v>
      </c>
    </row>
    <row r="454" spans="1:11" ht="12" customHeight="1">
      <c r="A454" s="187" t="s">
        <v>551</v>
      </c>
      <c r="B454" s="41" t="s">
        <v>439</v>
      </c>
      <c r="C454" s="188" t="s">
        <v>364</v>
      </c>
      <c r="D454" s="43">
        <v>43888</v>
      </c>
      <c r="E454" s="43">
        <v>43961</v>
      </c>
      <c r="F454" s="189">
        <f t="shared" si="10"/>
        <v>350160234.64000005</v>
      </c>
      <c r="G454" s="57">
        <v>0</v>
      </c>
      <c r="H454" s="59">
        <v>53280.62</v>
      </c>
      <c r="I454" s="190">
        <v>0</v>
      </c>
      <c r="J454" s="191" t="s">
        <v>97</v>
      </c>
      <c r="K454" s="188" t="s">
        <v>30</v>
      </c>
    </row>
    <row r="455" spans="1:11" ht="12" customHeight="1">
      <c r="A455" s="187" t="s">
        <v>552</v>
      </c>
      <c r="B455" s="41" t="s">
        <v>439</v>
      </c>
      <c r="C455" s="188" t="s">
        <v>364</v>
      </c>
      <c r="D455" s="43">
        <v>43909</v>
      </c>
      <c r="E455" s="43">
        <v>43961</v>
      </c>
      <c r="F455" s="189">
        <f t="shared" si="10"/>
        <v>331727417.64000005</v>
      </c>
      <c r="G455" s="57">
        <v>0</v>
      </c>
      <c r="H455" s="59">
        <v>50475.87</v>
      </c>
      <c r="I455" s="190">
        <v>0</v>
      </c>
      <c r="J455" s="191" t="s">
        <v>97</v>
      </c>
      <c r="K455" s="188" t="s">
        <v>30</v>
      </c>
    </row>
    <row r="456" spans="1:11" ht="12" customHeight="1">
      <c r="A456" s="187" t="s">
        <v>553</v>
      </c>
      <c r="B456" s="41" t="s">
        <v>439</v>
      </c>
      <c r="C456" s="188" t="s">
        <v>364</v>
      </c>
      <c r="D456" s="43">
        <v>43909</v>
      </c>
      <c r="E456" s="43">
        <v>43961</v>
      </c>
      <c r="F456" s="189">
        <f t="shared" si="10"/>
        <v>380928169.88</v>
      </c>
      <c r="G456" s="57">
        <v>0</v>
      </c>
      <c r="H456" s="59">
        <v>57962.29</v>
      </c>
      <c r="I456" s="190">
        <v>0</v>
      </c>
      <c r="J456" s="191" t="s">
        <v>97</v>
      </c>
      <c r="K456" s="188" t="s">
        <v>30</v>
      </c>
    </row>
    <row r="457" spans="1:11" ht="12" customHeight="1">
      <c r="A457" s="187" t="s">
        <v>554</v>
      </c>
      <c r="B457" s="41" t="s">
        <v>439</v>
      </c>
      <c r="C457" s="188" t="s">
        <v>364</v>
      </c>
      <c r="D457" s="43">
        <v>43865</v>
      </c>
      <c r="E457" s="43">
        <v>43961</v>
      </c>
      <c r="F457" s="189">
        <f t="shared" si="10"/>
        <v>247474180.47999999</v>
      </c>
      <c r="G457" s="57">
        <v>0</v>
      </c>
      <c r="H457" s="59">
        <v>37655.839999999997</v>
      </c>
      <c r="I457" s="190">
        <v>0</v>
      </c>
      <c r="J457" s="191" t="s">
        <v>97</v>
      </c>
      <c r="K457" s="188" t="s">
        <v>30</v>
      </c>
    </row>
    <row r="458" spans="1:11" ht="12" customHeight="1">
      <c r="A458" s="187" t="s">
        <v>555</v>
      </c>
      <c r="B458" s="41" t="s">
        <v>439</v>
      </c>
      <c r="C458" s="188" t="s">
        <v>364</v>
      </c>
      <c r="D458" s="43">
        <v>43866</v>
      </c>
      <c r="E458" s="43">
        <v>43961</v>
      </c>
      <c r="F458" s="189">
        <f t="shared" si="10"/>
        <v>2106654.6</v>
      </c>
      <c r="G458" s="57">
        <v>0</v>
      </c>
      <c r="H458" s="59">
        <v>320.55</v>
      </c>
      <c r="I458" s="190">
        <v>0</v>
      </c>
      <c r="J458" s="191" t="s">
        <v>97</v>
      </c>
      <c r="K458" s="188" t="s">
        <v>30</v>
      </c>
    </row>
    <row r="459" spans="1:11" ht="12" customHeight="1">
      <c r="A459" s="187" t="s">
        <v>556</v>
      </c>
      <c r="B459" s="41" t="s">
        <v>439</v>
      </c>
      <c r="C459" s="188" t="s">
        <v>364</v>
      </c>
      <c r="D459" s="43">
        <v>43866</v>
      </c>
      <c r="E459" s="43">
        <v>43961</v>
      </c>
      <c r="F459" s="189">
        <f t="shared" si="10"/>
        <v>2766154.8</v>
      </c>
      <c r="G459" s="57">
        <v>0</v>
      </c>
      <c r="H459" s="59">
        <v>420.9</v>
      </c>
      <c r="I459" s="190">
        <v>0</v>
      </c>
      <c r="J459" s="191" t="s">
        <v>97</v>
      </c>
      <c r="K459" s="188" t="s">
        <v>30</v>
      </c>
    </row>
    <row r="460" spans="1:11" ht="12" customHeight="1">
      <c r="A460" s="187" t="s">
        <v>557</v>
      </c>
      <c r="B460" s="41" t="s">
        <v>439</v>
      </c>
      <c r="C460" s="188" t="s">
        <v>364</v>
      </c>
      <c r="D460" s="43">
        <v>43866</v>
      </c>
      <c r="E460" s="43">
        <v>43961</v>
      </c>
      <c r="F460" s="189">
        <f t="shared" si="10"/>
        <v>2800132.04</v>
      </c>
      <c r="G460" s="57">
        <v>0</v>
      </c>
      <c r="H460" s="59">
        <v>426.07</v>
      </c>
      <c r="I460" s="190">
        <v>0</v>
      </c>
      <c r="J460" s="191" t="s">
        <v>97</v>
      </c>
      <c r="K460" s="188" t="s">
        <v>30</v>
      </c>
    </row>
    <row r="461" spans="1:11" ht="12" customHeight="1">
      <c r="A461" s="187" t="s">
        <v>558</v>
      </c>
      <c r="B461" s="41" t="s">
        <v>439</v>
      </c>
      <c r="C461" s="188" t="s">
        <v>364</v>
      </c>
      <c r="D461" s="43">
        <v>43867</v>
      </c>
      <c r="E461" s="43">
        <v>43961</v>
      </c>
      <c r="F461" s="189">
        <f t="shared" si="10"/>
        <v>5645676.5999999996</v>
      </c>
      <c r="G461" s="57">
        <v>0</v>
      </c>
      <c r="H461" s="59">
        <v>859.05</v>
      </c>
      <c r="I461" s="190">
        <v>0</v>
      </c>
      <c r="J461" s="191" t="s">
        <v>97</v>
      </c>
      <c r="K461" s="188" t="s">
        <v>30</v>
      </c>
    </row>
    <row r="462" spans="1:11" ht="12" customHeight="1">
      <c r="A462" s="187" t="s">
        <v>559</v>
      </c>
      <c r="B462" s="41" t="s">
        <v>439</v>
      </c>
      <c r="C462" s="188" t="s">
        <v>364</v>
      </c>
      <c r="D462" s="43">
        <v>43866</v>
      </c>
      <c r="E462" s="43">
        <v>43961</v>
      </c>
      <c r="F462" s="189">
        <f t="shared" si="10"/>
        <v>1474493.9200000002</v>
      </c>
      <c r="G462" s="57">
        <v>0</v>
      </c>
      <c r="H462" s="59">
        <v>224.36</v>
      </c>
      <c r="I462" s="190">
        <v>0</v>
      </c>
      <c r="J462" s="191" t="s">
        <v>97</v>
      </c>
      <c r="K462" s="188" t="s">
        <v>30</v>
      </c>
    </row>
    <row r="463" spans="1:11" ht="12" customHeight="1">
      <c r="A463" s="187" t="s">
        <v>560</v>
      </c>
      <c r="B463" s="41" t="s">
        <v>439</v>
      </c>
      <c r="C463" s="188" t="s">
        <v>364</v>
      </c>
      <c r="D463" s="43">
        <v>43866</v>
      </c>
      <c r="E463" s="43">
        <v>43961</v>
      </c>
      <c r="F463" s="189">
        <f t="shared" si="10"/>
        <v>3113682.1599999997</v>
      </c>
      <c r="G463" s="57">
        <v>0</v>
      </c>
      <c r="H463" s="59">
        <v>473.78</v>
      </c>
      <c r="I463" s="190">
        <v>0</v>
      </c>
      <c r="J463" s="191" t="s">
        <v>97</v>
      </c>
      <c r="K463" s="188" t="s">
        <v>30</v>
      </c>
    </row>
    <row r="464" spans="1:11" ht="12" customHeight="1">
      <c r="A464" s="187" t="s">
        <v>561</v>
      </c>
      <c r="B464" s="41" t="s">
        <v>439</v>
      </c>
      <c r="C464" s="188" t="s">
        <v>364</v>
      </c>
      <c r="D464" s="43">
        <v>43866</v>
      </c>
      <c r="E464" s="43">
        <v>43961</v>
      </c>
      <c r="F464" s="189">
        <f t="shared" si="10"/>
        <v>1326295.32</v>
      </c>
      <c r="G464" s="57">
        <v>0</v>
      </c>
      <c r="H464" s="59">
        <v>201.81</v>
      </c>
      <c r="I464" s="190">
        <v>0</v>
      </c>
      <c r="J464" s="191" t="s">
        <v>97</v>
      </c>
      <c r="K464" s="188" t="s">
        <v>30</v>
      </c>
    </row>
    <row r="465" spans="1:11" ht="12" customHeight="1">
      <c r="A465" s="187" t="s">
        <v>562</v>
      </c>
      <c r="B465" s="41" t="s">
        <v>439</v>
      </c>
      <c r="C465" s="188" t="s">
        <v>364</v>
      </c>
      <c r="D465" s="43">
        <v>43873</v>
      </c>
      <c r="E465" s="43">
        <v>43961</v>
      </c>
      <c r="F465" s="189">
        <f t="shared" si="10"/>
        <v>5212121.7600000007</v>
      </c>
      <c r="G465" s="57">
        <v>0</v>
      </c>
      <c r="H465" s="59">
        <v>793.08</v>
      </c>
      <c r="I465" s="190">
        <v>0</v>
      </c>
      <c r="J465" s="191" t="s">
        <v>97</v>
      </c>
      <c r="K465" s="188" t="s">
        <v>30</v>
      </c>
    </row>
    <row r="466" spans="1:11" ht="12" customHeight="1">
      <c r="A466" s="187" t="s">
        <v>563</v>
      </c>
      <c r="B466" s="41" t="s">
        <v>439</v>
      </c>
      <c r="C466" s="188" t="s">
        <v>364</v>
      </c>
      <c r="D466" s="43">
        <v>43873</v>
      </c>
      <c r="E466" s="43">
        <v>43961</v>
      </c>
      <c r="F466" s="189">
        <f t="shared" si="10"/>
        <v>8463618.7599999998</v>
      </c>
      <c r="G466" s="57">
        <v>0</v>
      </c>
      <c r="H466" s="59">
        <v>1287.83</v>
      </c>
      <c r="I466" s="190">
        <v>0</v>
      </c>
      <c r="J466" s="191" t="s">
        <v>97</v>
      </c>
      <c r="K466" s="188" t="s">
        <v>30</v>
      </c>
    </row>
    <row r="467" spans="1:11" ht="12" customHeight="1">
      <c r="A467" s="187" t="s">
        <v>564</v>
      </c>
      <c r="B467" s="41" t="s">
        <v>439</v>
      </c>
      <c r="C467" s="188" t="s">
        <v>364</v>
      </c>
      <c r="D467" s="43">
        <v>43873</v>
      </c>
      <c r="E467" s="43">
        <v>43961</v>
      </c>
      <c r="F467" s="189">
        <f t="shared" si="10"/>
        <v>1626504.28</v>
      </c>
      <c r="G467" s="57">
        <v>0</v>
      </c>
      <c r="H467" s="59">
        <v>247.49</v>
      </c>
      <c r="I467" s="190">
        <v>0</v>
      </c>
      <c r="J467" s="191" t="s">
        <v>97</v>
      </c>
      <c r="K467" s="188" t="s">
        <v>30</v>
      </c>
    </row>
    <row r="468" spans="1:11" ht="12" customHeight="1">
      <c r="A468" s="187" t="s">
        <v>565</v>
      </c>
      <c r="B468" s="41" t="s">
        <v>439</v>
      </c>
      <c r="C468" s="188" t="s">
        <v>364</v>
      </c>
      <c r="D468" s="43">
        <v>43873</v>
      </c>
      <c r="E468" s="43">
        <v>43961</v>
      </c>
      <c r="F468" s="189">
        <f t="shared" si="10"/>
        <v>19392986.199999999</v>
      </c>
      <c r="G468" s="57">
        <v>0</v>
      </c>
      <c r="H468" s="59">
        <v>2950.85</v>
      </c>
      <c r="I468" s="190">
        <v>0</v>
      </c>
      <c r="J468" s="191" t="s">
        <v>97</v>
      </c>
      <c r="K468" s="188" t="s">
        <v>30</v>
      </c>
    </row>
    <row r="469" spans="1:11" ht="12" customHeight="1">
      <c r="A469" s="187" t="s">
        <v>566</v>
      </c>
      <c r="B469" s="41" t="s">
        <v>439</v>
      </c>
      <c r="C469" s="188" t="s">
        <v>364</v>
      </c>
      <c r="D469" s="43">
        <v>43881</v>
      </c>
      <c r="E469" s="43">
        <v>43961</v>
      </c>
      <c r="F469" s="189">
        <f t="shared" si="10"/>
        <v>1490858.2</v>
      </c>
      <c r="G469" s="57">
        <v>0</v>
      </c>
      <c r="H469" s="59">
        <v>226.85</v>
      </c>
      <c r="I469" s="190">
        <v>0</v>
      </c>
      <c r="J469" s="191" t="s">
        <v>97</v>
      </c>
      <c r="K469" s="188" t="s">
        <v>30</v>
      </c>
    </row>
    <row r="470" spans="1:11" ht="12" customHeight="1">
      <c r="A470" s="187" t="s">
        <v>567</v>
      </c>
      <c r="B470" s="41" t="s">
        <v>439</v>
      </c>
      <c r="C470" s="188" t="s">
        <v>364</v>
      </c>
      <c r="D470" s="43">
        <v>43881</v>
      </c>
      <c r="E470" s="43">
        <v>43961</v>
      </c>
      <c r="F470" s="189">
        <f t="shared" si="10"/>
        <v>1882549.4</v>
      </c>
      <c r="G470" s="57">
        <v>0</v>
      </c>
      <c r="H470" s="59">
        <v>286.45</v>
      </c>
      <c r="I470" s="190">
        <v>0</v>
      </c>
      <c r="J470" s="191" t="s">
        <v>97</v>
      </c>
      <c r="K470" s="188" t="s">
        <v>30</v>
      </c>
    </row>
    <row r="471" spans="1:11" ht="12" customHeight="1">
      <c r="A471" s="187" t="s">
        <v>568</v>
      </c>
      <c r="B471" s="41" t="s">
        <v>439</v>
      </c>
      <c r="C471" s="188" t="s">
        <v>364</v>
      </c>
      <c r="D471" s="43">
        <v>43881</v>
      </c>
      <c r="E471" s="43">
        <v>43961</v>
      </c>
      <c r="F471" s="189">
        <f t="shared" si="10"/>
        <v>1595353</v>
      </c>
      <c r="G471" s="57">
        <v>0</v>
      </c>
      <c r="H471" s="59">
        <v>242.75</v>
      </c>
      <c r="I471" s="190">
        <v>0</v>
      </c>
      <c r="J471" s="191" t="s">
        <v>97</v>
      </c>
      <c r="K471" s="188" t="s">
        <v>30</v>
      </c>
    </row>
    <row r="472" spans="1:11" ht="12" customHeight="1">
      <c r="A472" s="187" t="s">
        <v>569</v>
      </c>
      <c r="B472" s="41" t="s">
        <v>439</v>
      </c>
      <c r="C472" s="188" t="s">
        <v>364</v>
      </c>
      <c r="D472" s="43">
        <v>43881</v>
      </c>
      <c r="E472" s="43">
        <v>43961</v>
      </c>
      <c r="F472" s="189">
        <f t="shared" si="10"/>
        <v>3514048.4000000004</v>
      </c>
      <c r="G472" s="57">
        <v>0</v>
      </c>
      <c r="H472" s="59">
        <v>534.70000000000005</v>
      </c>
      <c r="I472" s="190">
        <v>0</v>
      </c>
      <c r="J472" s="191" t="s">
        <v>97</v>
      </c>
      <c r="K472" s="188" t="s">
        <v>30</v>
      </c>
    </row>
    <row r="473" spans="1:11" ht="12" customHeight="1">
      <c r="A473" s="187" t="s">
        <v>570</v>
      </c>
      <c r="B473" s="41" t="s">
        <v>439</v>
      </c>
      <c r="C473" s="188" t="s">
        <v>364</v>
      </c>
      <c r="D473" s="43">
        <v>43893</v>
      </c>
      <c r="E473" s="43">
        <v>43961</v>
      </c>
      <c r="F473" s="189">
        <f t="shared" si="10"/>
        <v>16484613.32</v>
      </c>
      <c r="G473" s="57">
        <v>0</v>
      </c>
      <c r="H473" s="59">
        <v>2508.31</v>
      </c>
      <c r="I473" s="190">
        <v>0</v>
      </c>
      <c r="J473" s="191" t="s">
        <v>97</v>
      </c>
      <c r="K473" s="188" t="s">
        <v>30</v>
      </c>
    </row>
    <row r="474" spans="1:11" ht="12" customHeight="1">
      <c r="A474" s="187" t="s">
        <v>571</v>
      </c>
      <c r="B474" s="41" t="s">
        <v>439</v>
      </c>
      <c r="C474" s="188" t="s">
        <v>364</v>
      </c>
      <c r="D474" s="43">
        <v>43892</v>
      </c>
      <c r="E474" s="43">
        <v>43961</v>
      </c>
      <c r="F474" s="189">
        <f t="shared" si="10"/>
        <v>29524118.52</v>
      </c>
      <c r="G474" s="57">
        <v>0</v>
      </c>
      <c r="H474" s="59">
        <v>4492.41</v>
      </c>
      <c r="I474" s="190">
        <v>0</v>
      </c>
      <c r="J474" s="191" t="s">
        <v>97</v>
      </c>
      <c r="K474" s="188" t="s">
        <v>30</v>
      </c>
    </row>
    <row r="475" spans="1:11" ht="12" customHeight="1">
      <c r="A475" s="187" t="s">
        <v>572</v>
      </c>
      <c r="B475" s="41" t="s">
        <v>439</v>
      </c>
      <c r="C475" s="188" t="s">
        <v>364</v>
      </c>
      <c r="D475" s="43">
        <v>43893</v>
      </c>
      <c r="E475" s="43">
        <v>43961</v>
      </c>
      <c r="F475" s="189">
        <f t="shared" si="10"/>
        <v>17001303.959999997</v>
      </c>
      <c r="G475" s="57">
        <v>0</v>
      </c>
      <c r="H475" s="59">
        <v>2586.9299999999998</v>
      </c>
      <c r="I475" s="190">
        <v>0</v>
      </c>
      <c r="J475" s="191" t="s">
        <v>97</v>
      </c>
      <c r="K475" s="188" t="s">
        <v>30</v>
      </c>
    </row>
    <row r="476" spans="1:11" ht="12" customHeight="1">
      <c r="A476" s="187" t="s">
        <v>573</v>
      </c>
      <c r="B476" s="41" t="s">
        <v>439</v>
      </c>
      <c r="C476" s="188" t="s">
        <v>364</v>
      </c>
      <c r="D476" s="43">
        <v>43893</v>
      </c>
      <c r="E476" s="43">
        <v>43961</v>
      </c>
      <c r="F476" s="189">
        <f t="shared" si="10"/>
        <v>17416128.600000001</v>
      </c>
      <c r="G476" s="57">
        <v>0</v>
      </c>
      <c r="H476" s="59">
        <v>2650.05</v>
      </c>
      <c r="I476" s="190">
        <v>0</v>
      </c>
      <c r="J476" s="191" t="s">
        <v>97</v>
      </c>
      <c r="K476" s="188" t="s">
        <v>30</v>
      </c>
    </row>
    <row r="477" spans="1:11" ht="12" customHeight="1">
      <c r="A477" s="187" t="s">
        <v>574</v>
      </c>
      <c r="B477" s="41" t="s">
        <v>439</v>
      </c>
      <c r="C477" s="188" t="s">
        <v>364</v>
      </c>
      <c r="D477" s="43">
        <v>43895</v>
      </c>
      <c r="E477" s="43">
        <v>43961</v>
      </c>
      <c r="F477" s="189">
        <f t="shared" si="10"/>
        <v>14395900.279999999</v>
      </c>
      <c r="G477" s="57">
        <v>0</v>
      </c>
      <c r="H477" s="59">
        <v>2190.4899999999998</v>
      </c>
      <c r="I477" s="190">
        <v>0</v>
      </c>
      <c r="J477" s="191" t="s">
        <v>97</v>
      </c>
      <c r="K477" s="188" t="s">
        <v>30</v>
      </c>
    </row>
    <row r="478" spans="1:11" ht="12" customHeight="1">
      <c r="A478" s="187" t="s">
        <v>575</v>
      </c>
      <c r="B478" s="41" t="s">
        <v>439</v>
      </c>
      <c r="C478" s="188" t="s">
        <v>364</v>
      </c>
      <c r="D478" s="43">
        <v>43896</v>
      </c>
      <c r="E478" s="43">
        <v>43961</v>
      </c>
      <c r="F478" s="189">
        <f t="shared" si="10"/>
        <v>3065509.4</v>
      </c>
      <c r="G478" s="57">
        <v>0</v>
      </c>
      <c r="H478" s="59">
        <v>466.45</v>
      </c>
      <c r="I478" s="190">
        <v>0</v>
      </c>
      <c r="J478" s="191" t="s">
        <v>97</v>
      </c>
      <c r="K478" s="188" t="s">
        <v>30</v>
      </c>
    </row>
    <row r="479" spans="1:11" ht="12" customHeight="1">
      <c r="A479" s="187" t="s">
        <v>576</v>
      </c>
      <c r="B479" s="41" t="s">
        <v>439</v>
      </c>
      <c r="C479" s="188" t="s">
        <v>364</v>
      </c>
      <c r="D479" s="43">
        <v>43900</v>
      </c>
      <c r="E479" s="43">
        <v>43961</v>
      </c>
      <c r="F479" s="189">
        <f t="shared" si="10"/>
        <v>94325550.079999998</v>
      </c>
      <c r="G479" s="57">
        <v>0</v>
      </c>
      <c r="H479" s="59">
        <v>14352.64</v>
      </c>
      <c r="I479" s="190">
        <v>0</v>
      </c>
      <c r="J479" s="191" t="s">
        <v>97</v>
      </c>
      <c r="K479" s="188" t="s">
        <v>30</v>
      </c>
    </row>
    <row r="480" spans="1:11" ht="12" customHeight="1">
      <c r="A480" s="187" t="s">
        <v>577</v>
      </c>
      <c r="B480" s="41" t="s">
        <v>439</v>
      </c>
      <c r="C480" s="188" t="s">
        <v>364</v>
      </c>
      <c r="D480" s="43">
        <v>43901</v>
      </c>
      <c r="E480" s="43">
        <v>43961</v>
      </c>
      <c r="F480" s="189">
        <f t="shared" si="10"/>
        <v>5675119.1600000001</v>
      </c>
      <c r="G480" s="57">
        <v>0</v>
      </c>
      <c r="H480" s="59">
        <v>863.53</v>
      </c>
      <c r="I480" s="190">
        <v>0</v>
      </c>
      <c r="J480" s="191" t="s">
        <v>97</v>
      </c>
      <c r="K480" s="188" t="s">
        <v>30</v>
      </c>
    </row>
    <row r="481" spans="1:11" ht="12" customHeight="1">
      <c r="A481" s="193" t="s">
        <v>578</v>
      </c>
      <c r="B481" s="66" t="s">
        <v>439</v>
      </c>
      <c r="C481" s="194" t="s">
        <v>364</v>
      </c>
      <c r="D481" s="69">
        <v>43902</v>
      </c>
      <c r="E481" s="69">
        <v>43961</v>
      </c>
      <c r="F481" s="195">
        <f t="shared" si="10"/>
        <v>73543111.640000001</v>
      </c>
      <c r="G481" s="84">
        <v>0</v>
      </c>
      <c r="H481" s="72">
        <v>11190.37</v>
      </c>
      <c r="I481" s="196">
        <v>0</v>
      </c>
      <c r="J481" s="200" t="s">
        <v>97</v>
      </c>
      <c r="K481" s="194" t="s">
        <v>30</v>
      </c>
    </row>
    <row r="482" spans="1:11" ht="12" customHeight="1">
      <c r="A482" s="198" t="s">
        <v>579</v>
      </c>
      <c r="B482" s="74" t="s">
        <v>439</v>
      </c>
      <c r="C482" s="182" t="s">
        <v>364</v>
      </c>
      <c r="D482" s="75">
        <v>43900</v>
      </c>
      <c r="E482" s="75">
        <v>43961</v>
      </c>
      <c r="F482" s="183">
        <f t="shared" si="10"/>
        <v>16764843.399999999</v>
      </c>
      <c r="G482" s="121">
        <v>0</v>
      </c>
      <c r="H482" s="76">
        <v>2550.9499999999998</v>
      </c>
      <c r="I482" s="185">
        <v>0</v>
      </c>
      <c r="J482" s="186" t="s">
        <v>97</v>
      </c>
      <c r="K482" s="182" t="s">
        <v>30</v>
      </c>
    </row>
    <row r="483" spans="1:11" ht="12" customHeight="1">
      <c r="A483" s="187" t="s">
        <v>580</v>
      </c>
      <c r="B483" s="41" t="s">
        <v>439</v>
      </c>
      <c r="C483" s="188" t="s">
        <v>364</v>
      </c>
      <c r="D483" s="43">
        <v>43906</v>
      </c>
      <c r="E483" s="43">
        <v>43961</v>
      </c>
      <c r="F483" s="189">
        <f t="shared" si="10"/>
        <v>70969450.719999999</v>
      </c>
      <c r="G483" s="57">
        <v>0</v>
      </c>
      <c r="H483" s="59">
        <v>10798.76</v>
      </c>
      <c r="I483" s="190">
        <v>0</v>
      </c>
      <c r="J483" s="191" t="s">
        <v>97</v>
      </c>
      <c r="K483" s="188" t="s">
        <v>30</v>
      </c>
    </row>
    <row r="484" spans="1:11" ht="12" customHeight="1">
      <c r="A484" s="187" t="s">
        <v>581</v>
      </c>
      <c r="B484" s="41" t="s">
        <v>439</v>
      </c>
      <c r="C484" s="188" t="s">
        <v>364</v>
      </c>
      <c r="D484" s="43">
        <v>43908</v>
      </c>
      <c r="E484" s="43">
        <v>43961</v>
      </c>
      <c r="F484" s="189">
        <f t="shared" si="10"/>
        <v>18739860.84</v>
      </c>
      <c r="G484" s="57">
        <v>0</v>
      </c>
      <c r="H484" s="59">
        <v>2851.47</v>
      </c>
      <c r="I484" s="190">
        <v>0</v>
      </c>
      <c r="J484" s="191" t="s">
        <v>97</v>
      </c>
      <c r="K484" s="188" t="s">
        <v>30</v>
      </c>
    </row>
    <row r="485" spans="1:11" ht="12" customHeight="1">
      <c r="A485" s="187" t="s">
        <v>582</v>
      </c>
      <c r="B485" s="41" t="s">
        <v>439</v>
      </c>
      <c r="C485" s="188" t="s">
        <v>364</v>
      </c>
      <c r="D485" s="43">
        <v>43906</v>
      </c>
      <c r="E485" s="43">
        <v>43961</v>
      </c>
      <c r="F485" s="189">
        <f t="shared" si="10"/>
        <v>40319548.600000001</v>
      </c>
      <c r="G485" s="57">
        <v>0</v>
      </c>
      <c r="H485" s="59">
        <v>6135.05</v>
      </c>
      <c r="I485" s="190">
        <v>0</v>
      </c>
      <c r="J485" s="191" t="s">
        <v>97</v>
      </c>
      <c r="K485" s="188" t="s">
        <v>30</v>
      </c>
    </row>
    <row r="486" spans="1:11" ht="12" customHeight="1">
      <c r="A486" s="187" t="s">
        <v>583</v>
      </c>
      <c r="B486" s="41" t="s">
        <v>439</v>
      </c>
      <c r="C486" s="188" t="s">
        <v>364</v>
      </c>
      <c r="D486" s="43">
        <v>43907</v>
      </c>
      <c r="E486" s="43">
        <v>43961</v>
      </c>
      <c r="F486" s="189">
        <f t="shared" si="10"/>
        <v>16957665.879999999</v>
      </c>
      <c r="G486" s="57">
        <v>0</v>
      </c>
      <c r="H486" s="59">
        <v>2580.29</v>
      </c>
      <c r="I486" s="190">
        <v>0</v>
      </c>
      <c r="J486" s="191" t="s">
        <v>97</v>
      </c>
      <c r="K486" s="188" t="s">
        <v>30</v>
      </c>
    </row>
    <row r="487" spans="1:11" ht="12" customHeight="1">
      <c r="A487" s="187" t="s">
        <v>584</v>
      </c>
      <c r="B487" s="41" t="s">
        <v>439</v>
      </c>
      <c r="C487" s="188" t="s">
        <v>364</v>
      </c>
      <c r="D487" s="43">
        <v>43907</v>
      </c>
      <c r="E487" s="43">
        <v>43961</v>
      </c>
      <c r="F487" s="189">
        <f t="shared" si="10"/>
        <v>15287523.52</v>
      </c>
      <c r="G487" s="57">
        <v>0</v>
      </c>
      <c r="H487" s="59">
        <v>2326.16</v>
      </c>
      <c r="I487" s="190">
        <v>0</v>
      </c>
      <c r="J487" s="191" t="s">
        <v>97</v>
      </c>
      <c r="K487" s="188" t="s">
        <v>30</v>
      </c>
    </row>
    <row r="488" spans="1:11" ht="12" customHeight="1">
      <c r="A488" s="187" t="s">
        <v>585</v>
      </c>
      <c r="B488" s="41" t="s">
        <v>439</v>
      </c>
      <c r="C488" s="188" t="s">
        <v>364</v>
      </c>
      <c r="D488" s="43">
        <v>43920</v>
      </c>
      <c r="E488" s="43">
        <v>43961</v>
      </c>
      <c r="F488" s="189">
        <f t="shared" si="10"/>
        <v>5437672.7999999998</v>
      </c>
      <c r="G488" s="57">
        <v>0</v>
      </c>
      <c r="H488" s="59">
        <v>827.4</v>
      </c>
      <c r="I488" s="190">
        <v>0</v>
      </c>
      <c r="J488" s="191" t="s">
        <v>97</v>
      </c>
      <c r="K488" s="188" t="s">
        <v>30</v>
      </c>
    </row>
    <row r="489" spans="1:11" ht="12" customHeight="1">
      <c r="A489" s="187" t="s">
        <v>586</v>
      </c>
      <c r="B489" s="41" t="s">
        <v>439</v>
      </c>
      <c r="C489" s="188" t="s">
        <v>364</v>
      </c>
      <c r="D489" s="43">
        <v>43921</v>
      </c>
      <c r="E489" s="43">
        <v>43961</v>
      </c>
      <c r="F489" s="189">
        <f t="shared" si="10"/>
        <v>7040715.04</v>
      </c>
      <c r="G489" s="57">
        <v>0</v>
      </c>
      <c r="H489" s="59">
        <v>1071.32</v>
      </c>
      <c r="I489" s="190">
        <v>0</v>
      </c>
      <c r="J489" s="191" t="s">
        <v>97</v>
      </c>
      <c r="K489" s="188" t="s">
        <v>30</v>
      </c>
    </row>
    <row r="490" spans="1:11" ht="12" customHeight="1">
      <c r="A490" s="187" t="s">
        <v>587</v>
      </c>
      <c r="B490" s="41" t="s">
        <v>439</v>
      </c>
      <c r="C490" s="188" t="s">
        <v>364</v>
      </c>
      <c r="D490" s="43">
        <v>43921</v>
      </c>
      <c r="E490" s="43">
        <v>43961</v>
      </c>
      <c r="F490" s="189">
        <f t="shared" si="10"/>
        <v>5033034.7600000007</v>
      </c>
      <c r="G490" s="57">
        <v>0</v>
      </c>
      <c r="H490" s="59">
        <v>765.83</v>
      </c>
      <c r="I490" s="190">
        <v>0</v>
      </c>
      <c r="J490" s="191" t="s">
        <v>97</v>
      </c>
      <c r="K490" s="188" t="s">
        <v>30</v>
      </c>
    </row>
    <row r="491" spans="1:11" ht="12" customHeight="1">
      <c r="A491" s="187" t="s">
        <v>588</v>
      </c>
      <c r="B491" s="41" t="s">
        <v>439</v>
      </c>
      <c r="C491" s="188" t="s">
        <v>364</v>
      </c>
      <c r="D491" s="43">
        <v>43860</v>
      </c>
      <c r="E491" s="43">
        <v>43961</v>
      </c>
      <c r="F491" s="189">
        <f t="shared" si="10"/>
        <v>657957751.60000002</v>
      </c>
      <c r="G491" s="57">
        <v>0</v>
      </c>
      <c r="H491" s="59">
        <v>100115.3</v>
      </c>
      <c r="I491" s="190">
        <v>0</v>
      </c>
      <c r="J491" s="191" t="s">
        <v>97</v>
      </c>
      <c r="K491" s="188" t="s">
        <v>30</v>
      </c>
    </row>
    <row r="492" spans="1:11" ht="12" customHeight="1">
      <c r="A492" s="187" t="s">
        <v>589</v>
      </c>
      <c r="B492" s="41" t="s">
        <v>439</v>
      </c>
      <c r="C492" s="188" t="s">
        <v>364</v>
      </c>
      <c r="D492" s="43">
        <v>43865</v>
      </c>
      <c r="E492" s="43">
        <v>43961</v>
      </c>
      <c r="F492" s="189">
        <f t="shared" si="10"/>
        <v>261116600.96000001</v>
      </c>
      <c r="G492" s="57">
        <v>0</v>
      </c>
      <c r="H492" s="59">
        <v>39731.68</v>
      </c>
      <c r="I492" s="190">
        <v>0</v>
      </c>
      <c r="J492" s="191" t="s">
        <v>97</v>
      </c>
      <c r="K492" s="188" t="s">
        <v>30</v>
      </c>
    </row>
    <row r="493" spans="1:11" ht="12" customHeight="1">
      <c r="A493" s="187" t="s">
        <v>590</v>
      </c>
      <c r="B493" s="41" t="s">
        <v>439</v>
      </c>
      <c r="C493" s="188" t="s">
        <v>364</v>
      </c>
      <c r="D493" s="43">
        <v>43865</v>
      </c>
      <c r="E493" s="43">
        <v>43961</v>
      </c>
      <c r="F493" s="189">
        <f t="shared" ref="F493:F556" si="11">+G493+H493*$C$4</f>
        <v>155557662.72</v>
      </c>
      <c r="G493" s="57">
        <v>0</v>
      </c>
      <c r="H493" s="59">
        <v>23669.759999999998</v>
      </c>
      <c r="I493" s="190">
        <v>0</v>
      </c>
      <c r="J493" s="191" t="s">
        <v>97</v>
      </c>
      <c r="K493" s="188" t="s">
        <v>30</v>
      </c>
    </row>
    <row r="494" spans="1:11" ht="12" customHeight="1">
      <c r="A494" s="187" t="s">
        <v>591</v>
      </c>
      <c r="B494" s="41" t="s">
        <v>439</v>
      </c>
      <c r="C494" s="188" t="s">
        <v>364</v>
      </c>
      <c r="D494" s="43">
        <v>43865</v>
      </c>
      <c r="E494" s="43">
        <v>43961</v>
      </c>
      <c r="F494" s="189">
        <f t="shared" si="11"/>
        <v>87717995.560000002</v>
      </c>
      <c r="G494" s="57">
        <v>0</v>
      </c>
      <c r="H494" s="59">
        <v>13347.23</v>
      </c>
      <c r="I494" s="190">
        <v>0</v>
      </c>
      <c r="J494" s="191" t="s">
        <v>97</v>
      </c>
      <c r="K494" s="188" t="s">
        <v>30</v>
      </c>
    </row>
    <row r="495" spans="1:11" ht="12" customHeight="1">
      <c r="A495" s="187" t="s">
        <v>592</v>
      </c>
      <c r="B495" s="41" t="s">
        <v>439</v>
      </c>
      <c r="C495" s="188" t="s">
        <v>364</v>
      </c>
      <c r="D495" s="43">
        <v>43865</v>
      </c>
      <c r="E495" s="43">
        <v>43961</v>
      </c>
      <c r="F495" s="189">
        <f t="shared" si="11"/>
        <v>19978157.079999998</v>
      </c>
      <c r="G495" s="57">
        <v>0</v>
      </c>
      <c r="H495" s="59">
        <v>3039.89</v>
      </c>
      <c r="I495" s="190">
        <v>0</v>
      </c>
      <c r="J495" s="191" t="s">
        <v>97</v>
      </c>
      <c r="K495" s="188" t="s">
        <v>30</v>
      </c>
    </row>
    <row r="496" spans="1:11" ht="12" customHeight="1">
      <c r="A496" s="187" t="s">
        <v>593</v>
      </c>
      <c r="B496" s="41" t="s">
        <v>439</v>
      </c>
      <c r="C496" s="188" t="s">
        <v>364</v>
      </c>
      <c r="D496" s="43">
        <v>43865</v>
      </c>
      <c r="E496" s="43">
        <v>43961</v>
      </c>
      <c r="F496" s="189">
        <f t="shared" si="11"/>
        <v>201068697</v>
      </c>
      <c r="G496" s="57">
        <v>0</v>
      </c>
      <c r="H496" s="59">
        <v>30594.75</v>
      </c>
      <c r="I496" s="190">
        <v>0</v>
      </c>
      <c r="J496" s="191" t="s">
        <v>97</v>
      </c>
      <c r="K496" s="188" t="s">
        <v>30</v>
      </c>
    </row>
    <row r="497" spans="1:11" ht="12" customHeight="1">
      <c r="A497" s="187" t="s">
        <v>594</v>
      </c>
      <c r="B497" s="41" t="s">
        <v>439</v>
      </c>
      <c r="C497" s="188" t="s">
        <v>364</v>
      </c>
      <c r="D497" s="43">
        <v>43868</v>
      </c>
      <c r="E497" s="43">
        <v>43961</v>
      </c>
      <c r="F497" s="189">
        <f t="shared" si="11"/>
        <v>636115841.04000008</v>
      </c>
      <c r="G497" s="57">
        <v>0</v>
      </c>
      <c r="H497" s="59">
        <v>96791.82</v>
      </c>
      <c r="I497" s="190">
        <v>0</v>
      </c>
      <c r="J497" s="191" t="s">
        <v>97</v>
      </c>
      <c r="K497" s="188" t="s">
        <v>30</v>
      </c>
    </row>
    <row r="498" spans="1:11" ht="12" customHeight="1">
      <c r="A498" s="187" t="s">
        <v>595</v>
      </c>
      <c r="B498" s="41" t="s">
        <v>439</v>
      </c>
      <c r="C498" s="188" t="s">
        <v>364</v>
      </c>
      <c r="D498" s="43">
        <v>43878</v>
      </c>
      <c r="E498" s="43">
        <v>43961</v>
      </c>
      <c r="F498" s="189">
        <f t="shared" si="11"/>
        <v>550770008.88</v>
      </c>
      <c r="G498" s="57">
        <v>0</v>
      </c>
      <c r="H498" s="59">
        <v>83805.539999999994</v>
      </c>
      <c r="I498" s="190">
        <v>0</v>
      </c>
      <c r="J498" s="191" t="s">
        <v>97</v>
      </c>
      <c r="K498" s="188" t="s">
        <v>30</v>
      </c>
    </row>
    <row r="499" spans="1:11" ht="12" customHeight="1">
      <c r="A499" s="187" t="s">
        <v>596</v>
      </c>
      <c r="B499" s="41" t="s">
        <v>439</v>
      </c>
      <c r="C499" s="188" t="s">
        <v>364</v>
      </c>
      <c r="D499" s="43">
        <v>43878</v>
      </c>
      <c r="E499" s="43">
        <v>43961</v>
      </c>
      <c r="F499" s="189">
        <f t="shared" si="11"/>
        <v>7184707.5600000005</v>
      </c>
      <c r="G499" s="57">
        <v>0</v>
      </c>
      <c r="H499" s="59">
        <v>1093.23</v>
      </c>
      <c r="I499" s="190">
        <v>0</v>
      </c>
      <c r="J499" s="191" t="s">
        <v>97</v>
      </c>
      <c r="K499" s="188" t="s">
        <v>30</v>
      </c>
    </row>
    <row r="500" spans="1:11" ht="12" customHeight="1">
      <c r="A500" s="187" t="s">
        <v>597</v>
      </c>
      <c r="B500" s="41" t="s">
        <v>439</v>
      </c>
      <c r="C500" s="188" t="s">
        <v>364</v>
      </c>
      <c r="D500" s="43">
        <v>43878</v>
      </c>
      <c r="E500" s="43">
        <v>43961</v>
      </c>
      <c r="F500" s="189">
        <f t="shared" si="11"/>
        <v>14417522.160000002</v>
      </c>
      <c r="G500" s="57">
        <v>0</v>
      </c>
      <c r="H500" s="59">
        <v>2193.7800000000002</v>
      </c>
      <c r="I500" s="190">
        <v>0</v>
      </c>
      <c r="J500" s="191" t="s">
        <v>97</v>
      </c>
      <c r="K500" s="188" t="s">
        <v>30</v>
      </c>
    </row>
    <row r="501" spans="1:11" ht="12" customHeight="1">
      <c r="A501" s="187" t="s">
        <v>597</v>
      </c>
      <c r="B501" s="41" t="s">
        <v>439</v>
      </c>
      <c r="C501" s="188" t="s">
        <v>364</v>
      </c>
      <c r="D501" s="43">
        <v>43878</v>
      </c>
      <c r="E501" s="43">
        <v>43961</v>
      </c>
      <c r="F501" s="189">
        <f t="shared" si="11"/>
        <v>61044219.160000004</v>
      </c>
      <c r="G501" s="57">
        <v>0</v>
      </c>
      <c r="H501" s="59">
        <v>9288.5300000000007</v>
      </c>
      <c r="I501" s="190">
        <v>0</v>
      </c>
      <c r="J501" s="191" t="s">
        <v>97</v>
      </c>
      <c r="K501" s="188" t="s">
        <v>30</v>
      </c>
    </row>
    <row r="502" spans="1:11" ht="12" customHeight="1">
      <c r="A502" s="187" t="s">
        <v>597</v>
      </c>
      <c r="B502" s="41" t="s">
        <v>439</v>
      </c>
      <c r="C502" s="188" t="s">
        <v>364</v>
      </c>
      <c r="D502" s="43">
        <v>43878</v>
      </c>
      <c r="E502" s="43">
        <v>43961</v>
      </c>
      <c r="F502" s="189">
        <f t="shared" si="11"/>
        <v>12226680.24</v>
      </c>
      <c r="G502" s="57">
        <v>0</v>
      </c>
      <c r="H502" s="59">
        <v>1860.42</v>
      </c>
      <c r="I502" s="190">
        <v>0</v>
      </c>
      <c r="J502" s="199" t="s">
        <v>97</v>
      </c>
      <c r="K502" s="188" t="s">
        <v>30</v>
      </c>
    </row>
    <row r="503" spans="1:11" ht="12" customHeight="1">
      <c r="A503" s="187" t="s">
        <v>598</v>
      </c>
      <c r="B503" s="41" t="s">
        <v>439</v>
      </c>
      <c r="C503" s="188" t="s">
        <v>364</v>
      </c>
      <c r="D503" s="43">
        <v>43878</v>
      </c>
      <c r="E503" s="43">
        <v>43961</v>
      </c>
      <c r="F503" s="189">
        <f t="shared" si="11"/>
        <v>210611306.72</v>
      </c>
      <c r="G503" s="57">
        <v>0</v>
      </c>
      <c r="H503" s="59">
        <v>32046.76</v>
      </c>
      <c r="I503" s="190">
        <v>0</v>
      </c>
      <c r="J503" s="191" t="s">
        <v>97</v>
      </c>
      <c r="K503" s="188" t="s">
        <v>30</v>
      </c>
    </row>
    <row r="504" spans="1:11" ht="12" customHeight="1">
      <c r="A504" s="187" t="s">
        <v>599</v>
      </c>
      <c r="B504" s="41" t="s">
        <v>439</v>
      </c>
      <c r="C504" s="188" t="s">
        <v>364</v>
      </c>
      <c r="D504" s="43">
        <v>43874</v>
      </c>
      <c r="E504" s="43">
        <v>43961</v>
      </c>
      <c r="F504" s="189">
        <f t="shared" si="11"/>
        <v>364398078.31999999</v>
      </c>
      <c r="G504" s="57">
        <v>0</v>
      </c>
      <c r="H504" s="59">
        <v>55447.06</v>
      </c>
      <c r="I504" s="190">
        <v>0</v>
      </c>
      <c r="J504" s="191" t="s">
        <v>97</v>
      </c>
      <c r="K504" s="188" t="s">
        <v>30</v>
      </c>
    </row>
    <row r="505" spans="1:11" ht="12" customHeight="1">
      <c r="A505" s="187" t="s">
        <v>600</v>
      </c>
      <c r="B505" s="41" t="s">
        <v>439</v>
      </c>
      <c r="C505" s="188" t="s">
        <v>364</v>
      </c>
      <c r="D505" s="43">
        <v>43874</v>
      </c>
      <c r="E505" s="43">
        <v>43961</v>
      </c>
      <c r="F505" s="189">
        <f t="shared" si="11"/>
        <v>90498280.160000011</v>
      </c>
      <c r="G505" s="57">
        <v>0</v>
      </c>
      <c r="H505" s="59">
        <v>13770.28</v>
      </c>
      <c r="I505" s="190">
        <v>0</v>
      </c>
      <c r="J505" s="191" t="s">
        <v>97</v>
      </c>
      <c r="K505" s="188" t="s">
        <v>30</v>
      </c>
    </row>
    <row r="506" spans="1:11" ht="12" customHeight="1">
      <c r="A506" s="187" t="s">
        <v>601</v>
      </c>
      <c r="B506" s="41" t="s">
        <v>439</v>
      </c>
      <c r="C506" s="188" t="s">
        <v>364</v>
      </c>
      <c r="D506" s="43">
        <v>43874</v>
      </c>
      <c r="E506" s="43">
        <v>43961</v>
      </c>
      <c r="F506" s="189">
        <f t="shared" si="11"/>
        <v>171211443.80000001</v>
      </c>
      <c r="G506" s="57">
        <v>0</v>
      </c>
      <c r="H506" s="59">
        <v>26051.65</v>
      </c>
      <c r="I506" s="190">
        <v>0</v>
      </c>
      <c r="J506" s="191" t="s">
        <v>97</v>
      </c>
      <c r="K506" s="188" t="s">
        <v>30</v>
      </c>
    </row>
    <row r="507" spans="1:11" ht="12" customHeight="1">
      <c r="A507" s="187" t="s">
        <v>602</v>
      </c>
      <c r="B507" s="41" t="s">
        <v>439</v>
      </c>
      <c r="C507" s="188" t="s">
        <v>364</v>
      </c>
      <c r="D507" s="43">
        <v>43880</v>
      </c>
      <c r="E507" s="43">
        <v>43961</v>
      </c>
      <c r="F507" s="189">
        <f t="shared" si="11"/>
        <v>240751090.19999999</v>
      </c>
      <c r="G507" s="57">
        <v>0</v>
      </c>
      <c r="H507" s="59">
        <v>36632.85</v>
      </c>
      <c r="I507" s="190">
        <v>0</v>
      </c>
      <c r="J507" s="191" t="s">
        <v>97</v>
      </c>
      <c r="K507" s="188" t="s">
        <v>30</v>
      </c>
    </row>
    <row r="508" spans="1:11" ht="12" customHeight="1">
      <c r="A508" s="187" t="s">
        <v>603</v>
      </c>
      <c r="B508" s="41" t="s">
        <v>439</v>
      </c>
      <c r="C508" s="188" t="s">
        <v>364</v>
      </c>
      <c r="D508" s="43">
        <v>43880</v>
      </c>
      <c r="E508" s="43">
        <v>43961</v>
      </c>
      <c r="F508" s="189">
        <f t="shared" si="11"/>
        <v>300491950.31999999</v>
      </c>
      <c r="G508" s="57">
        <v>0</v>
      </c>
      <c r="H508" s="59">
        <v>45723.06</v>
      </c>
      <c r="I508" s="190">
        <v>0</v>
      </c>
      <c r="J508" s="191" t="s">
        <v>97</v>
      </c>
      <c r="K508" s="188" t="s">
        <v>30</v>
      </c>
    </row>
    <row r="509" spans="1:11" ht="12" customHeight="1">
      <c r="A509" s="187" t="s">
        <v>604</v>
      </c>
      <c r="B509" s="41" t="s">
        <v>439</v>
      </c>
      <c r="C509" s="188" t="s">
        <v>364</v>
      </c>
      <c r="D509" s="43">
        <v>43880</v>
      </c>
      <c r="E509" s="43">
        <v>43961</v>
      </c>
      <c r="F509" s="189">
        <f t="shared" si="11"/>
        <v>202065077.92000002</v>
      </c>
      <c r="G509" s="57">
        <v>0</v>
      </c>
      <c r="H509" s="59">
        <v>30746.36</v>
      </c>
      <c r="I509" s="190">
        <v>0</v>
      </c>
      <c r="J509" s="191" t="s">
        <v>97</v>
      </c>
      <c r="K509" s="188" t="s">
        <v>30</v>
      </c>
    </row>
    <row r="510" spans="1:11" ht="12" customHeight="1">
      <c r="A510" s="187" t="s">
        <v>605</v>
      </c>
      <c r="B510" s="41" t="s">
        <v>439</v>
      </c>
      <c r="C510" s="188" t="s">
        <v>364</v>
      </c>
      <c r="D510" s="43">
        <v>43880</v>
      </c>
      <c r="E510" s="43">
        <v>43961</v>
      </c>
      <c r="F510" s="189">
        <f t="shared" si="11"/>
        <v>144636773.16</v>
      </c>
      <c r="G510" s="57">
        <v>0</v>
      </c>
      <c r="H510" s="59">
        <v>22008.03</v>
      </c>
      <c r="I510" s="190">
        <v>0</v>
      </c>
      <c r="J510" s="191" t="s">
        <v>97</v>
      </c>
      <c r="K510" s="188" t="s">
        <v>30</v>
      </c>
    </row>
    <row r="511" spans="1:11" ht="12" customHeight="1">
      <c r="A511" s="187" t="s">
        <v>606</v>
      </c>
      <c r="B511" s="41" t="s">
        <v>439</v>
      </c>
      <c r="C511" s="188" t="s">
        <v>364</v>
      </c>
      <c r="D511" s="43">
        <v>43882</v>
      </c>
      <c r="E511" s="43">
        <v>43961</v>
      </c>
      <c r="F511" s="189">
        <f t="shared" si="11"/>
        <v>7496483.2400000002</v>
      </c>
      <c r="G511" s="57">
        <v>0</v>
      </c>
      <c r="H511" s="59">
        <v>1140.67</v>
      </c>
      <c r="I511" s="190">
        <v>0</v>
      </c>
      <c r="J511" s="191" t="s">
        <v>97</v>
      </c>
      <c r="K511" s="188" t="s">
        <v>30</v>
      </c>
    </row>
    <row r="512" spans="1:11" ht="12" customHeight="1">
      <c r="A512" s="187" t="s">
        <v>607</v>
      </c>
      <c r="B512" s="41" t="s">
        <v>439</v>
      </c>
      <c r="C512" s="188" t="s">
        <v>364</v>
      </c>
      <c r="D512" s="43">
        <v>43882</v>
      </c>
      <c r="E512" s="43">
        <v>43961</v>
      </c>
      <c r="F512" s="189">
        <f t="shared" si="11"/>
        <v>151112099.03999999</v>
      </c>
      <c r="G512" s="57">
        <v>0</v>
      </c>
      <c r="H512" s="59">
        <v>22993.32</v>
      </c>
      <c r="I512" s="190">
        <v>0</v>
      </c>
      <c r="J512" s="191" t="s">
        <v>97</v>
      </c>
      <c r="K512" s="188" t="s">
        <v>30</v>
      </c>
    </row>
    <row r="513" spans="1:11" ht="12" customHeight="1">
      <c r="A513" s="187" t="s">
        <v>608</v>
      </c>
      <c r="B513" s="41" t="s">
        <v>439</v>
      </c>
      <c r="C513" s="188" t="s">
        <v>364</v>
      </c>
      <c r="D513" s="43">
        <v>43882</v>
      </c>
      <c r="E513" s="43">
        <v>43961</v>
      </c>
      <c r="F513" s="189">
        <f t="shared" si="11"/>
        <v>148189136.32000002</v>
      </c>
      <c r="G513" s="57">
        <v>0</v>
      </c>
      <c r="H513" s="59">
        <v>22548.560000000001</v>
      </c>
      <c r="I513" s="190">
        <v>0</v>
      </c>
      <c r="J513" s="191" t="s">
        <v>97</v>
      </c>
      <c r="K513" s="188" t="s">
        <v>30</v>
      </c>
    </row>
    <row r="514" spans="1:11" ht="12" customHeight="1">
      <c r="A514" s="187" t="s">
        <v>609</v>
      </c>
      <c r="B514" s="41" t="s">
        <v>439</v>
      </c>
      <c r="C514" s="188" t="s">
        <v>364</v>
      </c>
      <c r="D514" s="43">
        <v>43882</v>
      </c>
      <c r="E514" s="43">
        <v>43961</v>
      </c>
      <c r="F514" s="189">
        <f t="shared" si="11"/>
        <v>376049.83999999997</v>
      </c>
      <c r="G514" s="57">
        <v>0</v>
      </c>
      <c r="H514" s="59">
        <v>57.22</v>
      </c>
      <c r="I514" s="190">
        <v>0</v>
      </c>
      <c r="J514" s="191" t="s">
        <v>97</v>
      </c>
      <c r="K514" s="188" t="s">
        <v>30</v>
      </c>
    </row>
    <row r="515" spans="1:11" ht="12" customHeight="1">
      <c r="A515" s="187" t="s">
        <v>610</v>
      </c>
      <c r="B515" s="41" t="s">
        <v>439</v>
      </c>
      <c r="C515" s="188" t="s">
        <v>364</v>
      </c>
      <c r="D515" s="43">
        <v>43882</v>
      </c>
      <c r="E515" s="43">
        <v>43961</v>
      </c>
      <c r="F515" s="189">
        <f t="shared" si="11"/>
        <v>6405662.6800000006</v>
      </c>
      <c r="G515" s="57">
        <v>0</v>
      </c>
      <c r="H515" s="59">
        <v>974.69</v>
      </c>
      <c r="I515" s="190">
        <v>0</v>
      </c>
      <c r="J515" s="191" t="s">
        <v>97</v>
      </c>
      <c r="K515" s="188" t="s">
        <v>30</v>
      </c>
    </row>
    <row r="516" spans="1:11" ht="12" customHeight="1">
      <c r="A516" s="187" t="s">
        <v>611</v>
      </c>
      <c r="B516" s="41" t="s">
        <v>439</v>
      </c>
      <c r="C516" s="188" t="s">
        <v>364</v>
      </c>
      <c r="D516" s="43">
        <v>43882</v>
      </c>
      <c r="E516" s="43">
        <v>43961</v>
      </c>
      <c r="F516" s="189">
        <f t="shared" si="11"/>
        <v>136115912.28</v>
      </c>
      <c r="G516" s="57">
        <v>0</v>
      </c>
      <c r="H516" s="59">
        <v>20711.490000000002</v>
      </c>
      <c r="I516" s="190">
        <v>0</v>
      </c>
      <c r="J516" s="191" t="s">
        <v>97</v>
      </c>
      <c r="K516" s="188" t="s">
        <v>30</v>
      </c>
    </row>
    <row r="517" spans="1:11" ht="12" customHeight="1">
      <c r="A517" s="187" t="s">
        <v>612</v>
      </c>
      <c r="B517" s="41" t="s">
        <v>439</v>
      </c>
      <c r="C517" s="188" t="s">
        <v>364</v>
      </c>
      <c r="D517" s="43">
        <v>43882</v>
      </c>
      <c r="E517" s="43">
        <v>43961</v>
      </c>
      <c r="F517" s="189">
        <f t="shared" si="11"/>
        <v>6341782.8399999999</v>
      </c>
      <c r="G517" s="57">
        <v>0</v>
      </c>
      <c r="H517" s="59">
        <v>964.97</v>
      </c>
      <c r="I517" s="190">
        <v>0</v>
      </c>
      <c r="J517" s="191" t="s">
        <v>97</v>
      </c>
      <c r="K517" s="188" t="s">
        <v>30</v>
      </c>
    </row>
    <row r="518" spans="1:11" ht="12" customHeight="1">
      <c r="A518" s="187" t="s">
        <v>613</v>
      </c>
      <c r="B518" s="41" t="s">
        <v>439</v>
      </c>
      <c r="C518" s="188" t="s">
        <v>364</v>
      </c>
      <c r="D518" s="43">
        <v>43882</v>
      </c>
      <c r="E518" s="43">
        <v>43961</v>
      </c>
      <c r="F518" s="189">
        <f t="shared" si="11"/>
        <v>31888329.799999997</v>
      </c>
      <c r="G518" s="57">
        <v>0</v>
      </c>
      <c r="H518" s="59">
        <v>4852.1499999999996</v>
      </c>
      <c r="I518" s="190">
        <v>0</v>
      </c>
      <c r="J518" s="191" t="s">
        <v>97</v>
      </c>
      <c r="K518" s="188" t="s">
        <v>30</v>
      </c>
    </row>
    <row r="519" spans="1:11" ht="12" customHeight="1">
      <c r="A519" s="187" t="s">
        <v>614</v>
      </c>
      <c r="B519" s="41" t="s">
        <v>439</v>
      </c>
      <c r="C519" s="188" t="s">
        <v>364</v>
      </c>
      <c r="D519" s="43">
        <v>43882</v>
      </c>
      <c r="E519" s="43">
        <v>43961</v>
      </c>
      <c r="F519" s="189">
        <f t="shared" si="11"/>
        <v>90327999.640000001</v>
      </c>
      <c r="G519" s="57">
        <v>0</v>
      </c>
      <c r="H519" s="59">
        <v>13744.37</v>
      </c>
      <c r="I519" s="190">
        <v>0</v>
      </c>
      <c r="J519" s="191" t="s">
        <v>97</v>
      </c>
      <c r="K519" s="188" t="s">
        <v>30</v>
      </c>
    </row>
    <row r="520" spans="1:11" ht="12" customHeight="1">
      <c r="A520" s="187" t="s">
        <v>615</v>
      </c>
      <c r="B520" s="41" t="s">
        <v>439</v>
      </c>
      <c r="C520" s="188" t="s">
        <v>364</v>
      </c>
      <c r="D520" s="43">
        <v>43885</v>
      </c>
      <c r="E520" s="43">
        <v>43961</v>
      </c>
      <c r="F520" s="189">
        <f t="shared" si="11"/>
        <v>267351063.03999999</v>
      </c>
      <c r="G520" s="57">
        <v>0</v>
      </c>
      <c r="H520" s="59">
        <v>40680.32</v>
      </c>
      <c r="I520" s="190">
        <v>0</v>
      </c>
      <c r="J520" s="191" t="s">
        <v>97</v>
      </c>
      <c r="K520" s="188" t="s">
        <v>30</v>
      </c>
    </row>
    <row r="521" spans="1:11" ht="12" customHeight="1">
      <c r="A521" s="187" t="s">
        <v>616</v>
      </c>
      <c r="B521" s="41" t="s">
        <v>439</v>
      </c>
      <c r="C521" s="188" t="s">
        <v>364</v>
      </c>
      <c r="D521" s="43">
        <v>43885</v>
      </c>
      <c r="E521" s="43">
        <v>43961</v>
      </c>
      <c r="F521" s="189">
        <f t="shared" si="11"/>
        <v>265129069.84</v>
      </c>
      <c r="G521" s="57">
        <v>0</v>
      </c>
      <c r="H521" s="59">
        <v>40342.22</v>
      </c>
      <c r="I521" s="190">
        <v>0</v>
      </c>
      <c r="J521" s="191" t="s">
        <v>97</v>
      </c>
      <c r="K521" s="188" t="s">
        <v>30</v>
      </c>
    </row>
    <row r="522" spans="1:11" ht="12" customHeight="1">
      <c r="A522" s="187" t="s">
        <v>617</v>
      </c>
      <c r="B522" s="41" t="s">
        <v>439</v>
      </c>
      <c r="C522" s="188" t="s">
        <v>364</v>
      </c>
      <c r="D522" s="43">
        <v>43885</v>
      </c>
      <c r="E522" s="43">
        <v>43961</v>
      </c>
      <c r="F522" s="189">
        <f t="shared" si="11"/>
        <v>1087797.4400000002</v>
      </c>
      <c r="G522" s="57">
        <v>0</v>
      </c>
      <c r="H522" s="59">
        <v>165.52</v>
      </c>
      <c r="I522" s="190">
        <v>0</v>
      </c>
      <c r="J522" s="191" t="s">
        <v>97</v>
      </c>
      <c r="K522" s="188" t="s">
        <v>30</v>
      </c>
    </row>
    <row r="523" spans="1:11" ht="12.75" customHeight="1">
      <c r="A523" s="187" t="s">
        <v>618</v>
      </c>
      <c r="B523" s="41" t="s">
        <v>439</v>
      </c>
      <c r="C523" s="188" t="s">
        <v>364</v>
      </c>
      <c r="D523" s="43">
        <v>43885</v>
      </c>
      <c r="E523" s="43">
        <v>43961</v>
      </c>
      <c r="F523" s="189">
        <f t="shared" si="11"/>
        <v>141739901.28</v>
      </c>
      <c r="G523" s="57">
        <v>0</v>
      </c>
      <c r="H523" s="59">
        <v>21567.24</v>
      </c>
      <c r="I523" s="190">
        <v>0</v>
      </c>
      <c r="J523" s="191" t="s">
        <v>97</v>
      </c>
      <c r="K523" s="188" t="s">
        <v>30</v>
      </c>
    </row>
    <row r="524" spans="1:11" ht="12" customHeight="1">
      <c r="A524" s="187" t="s">
        <v>619</v>
      </c>
      <c r="B524" s="41" t="s">
        <v>439</v>
      </c>
      <c r="C524" s="188" t="s">
        <v>364</v>
      </c>
      <c r="D524" s="43">
        <v>43882</v>
      </c>
      <c r="E524" s="43">
        <v>43961</v>
      </c>
      <c r="F524" s="189">
        <f t="shared" si="11"/>
        <v>104791920.11999999</v>
      </c>
      <c r="G524" s="57">
        <v>0</v>
      </c>
      <c r="H524" s="59">
        <v>15945.21</v>
      </c>
      <c r="I524" s="190">
        <v>0</v>
      </c>
      <c r="J524" s="191" t="s">
        <v>97</v>
      </c>
      <c r="K524" s="188" t="s">
        <v>30</v>
      </c>
    </row>
    <row r="525" spans="1:11" ht="12" customHeight="1">
      <c r="A525" s="187" t="s">
        <v>620</v>
      </c>
      <c r="B525" s="41" t="s">
        <v>439</v>
      </c>
      <c r="C525" s="188" t="s">
        <v>364</v>
      </c>
      <c r="D525" s="43">
        <v>43882</v>
      </c>
      <c r="E525" s="43">
        <v>43961</v>
      </c>
      <c r="F525" s="189">
        <f t="shared" si="11"/>
        <v>59920275.719999999</v>
      </c>
      <c r="G525" s="57">
        <v>0</v>
      </c>
      <c r="H525" s="59">
        <v>9117.51</v>
      </c>
      <c r="I525" s="190">
        <v>0</v>
      </c>
      <c r="J525" s="191" t="s">
        <v>97</v>
      </c>
      <c r="K525" s="188" t="s">
        <v>30</v>
      </c>
    </row>
    <row r="526" spans="1:11" ht="12" customHeight="1">
      <c r="A526" s="187" t="s">
        <v>621</v>
      </c>
      <c r="B526" s="41" t="s">
        <v>439</v>
      </c>
      <c r="C526" s="188" t="s">
        <v>364</v>
      </c>
      <c r="D526" s="43">
        <v>43882</v>
      </c>
      <c r="E526" s="43">
        <v>43961</v>
      </c>
      <c r="F526" s="189">
        <f t="shared" si="11"/>
        <v>21091651.040000003</v>
      </c>
      <c r="G526" s="57">
        <v>0</v>
      </c>
      <c r="H526" s="59">
        <v>3209.32</v>
      </c>
      <c r="I526" s="190">
        <v>0</v>
      </c>
      <c r="J526" s="191" t="s">
        <v>97</v>
      </c>
      <c r="K526" s="188" t="s">
        <v>30</v>
      </c>
    </row>
    <row r="527" spans="1:11" ht="12" customHeight="1">
      <c r="A527" s="187" t="s">
        <v>622</v>
      </c>
      <c r="B527" s="41" t="s">
        <v>439</v>
      </c>
      <c r="C527" s="188" t="s">
        <v>364</v>
      </c>
      <c r="D527" s="43">
        <v>43882</v>
      </c>
      <c r="E527" s="43">
        <v>43961</v>
      </c>
      <c r="F527" s="189">
        <f t="shared" si="11"/>
        <v>444332328.52000004</v>
      </c>
      <c r="G527" s="57">
        <v>0</v>
      </c>
      <c r="H527" s="59">
        <v>67609.91</v>
      </c>
      <c r="I527" s="190">
        <v>0</v>
      </c>
      <c r="J527" s="191" t="s">
        <v>97</v>
      </c>
      <c r="K527" s="188" t="s">
        <v>30</v>
      </c>
    </row>
    <row r="528" spans="1:11" ht="12" customHeight="1">
      <c r="A528" s="187" t="s">
        <v>623</v>
      </c>
      <c r="B528" s="41" t="s">
        <v>439</v>
      </c>
      <c r="C528" s="188" t="s">
        <v>364</v>
      </c>
      <c r="D528" s="43">
        <v>43882</v>
      </c>
      <c r="E528" s="43">
        <v>43961</v>
      </c>
      <c r="F528" s="189">
        <f t="shared" si="11"/>
        <v>816571</v>
      </c>
      <c r="G528" s="57">
        <v>0</v>
      </c>
      <c r="H528" s="59">
        <v>124.25</v>
      </c>
      <c r="I528" s="190">
        <v>0</v>
      </c>
      <c r="J528" s="191" t="s">
        <v>97</v>
      </c>
      <c r="K528" s="188" t="s">
        <v>30</v>
      </c>
    </row>
    <row r="529" spans="1:11" ht="12" customHeight="1">
      <c r="A529" s="187" t="s">
        <v>624</v>
      </c>
      <c r="B529" s="41" t="s">
        <v>439</v>
      </c>
      <c r="C529" s="188" t="s">
        <v>364</v>
      </c>
      <c r="D529" s="43">
        <v>43896</v>
      </c>
      <c r="E529" s="43">
        <v>43961</v>
      </c>
      <c r="F529" s="189">
        <f t="shared" si="11"/>
        <v>10624558.08</v>
      </c>
      <c r="G529" s="57">
        <v>0</v>
      </c>
      <c r="H529" s="59">
        <v>1616.64</v>
      </c>
      <c r="I529" s="190">
        <v>0</v>
      </c>
      <c r="J529" s="191" t="s">
        <v>97</v>
      </c>
      <c r="K529" s="188" t="s">
        <v>30</v>
      </c>
    </row>
    <row r="530" spans="1:11" ht="12" customHeight="1">
      <c r="A530" s="187" t="s">
        <v>625</v>
      </c>
      <c r="B530" s="41" t="s">
        <v>439</v>
      </c>
      <c r="C530" s="188" t="s">
        <v>364</v>
      </c>
      <c r="D530" s="43">
        <v>43896</v>
      </c>
      <c r="E530" s="43">
        <v>43961</v>
      </c>
      <c r="F530" s="189">
        <f t="shared" si="11"/>
        <v>5497609.4399999995</v>
      </c>
      <c r="G530" s="57">
        <v>0</v>
      </c>
      <c r="H530" s="59">
        <v>836.52</v>
      </c>
      <c r="I530" s="190">
        <v>0</v>
      </c>
      <c r="J530" s="191" t="s">
        <v>97</v>
      </c>
      <c r="K530" s="188" t="s">
        <v>30</v>
      </c>
    </row>
    <row r="531" spans="1:11" ht="12" customHeight="1">
      <c r="A531" s="187" t="s">
        <v>626</v>
      </c>
      <c r="B531" s="41" t="s">
        <v>439</v>
      </c>
      <c r="C531" s="188" t="s">
        <v>364</v>
      </c>
      <c r="D531" s="43">
        <v>43882</v>
      </c>
      <c r="E531" s="43">
        <v>43961</v>
      </c>
      <c r="F531" s="189">
        <f t="shared" si="11"/>
        <v>67080929.759999998</v>
      </c>
      <c r="G531" s="57">
        <v>0</v>
      </c>
      <c r="H531" s="59">
        <v>10207.08</v>
      </c>
      <c r="I531" s="190">
        <v>0</v>
      </c>
      <c r="J531" s="191" t="s">
        <v>97</v>
      </c>
      <c r="K531" s="188" t="s">
        <v>30</v>
      </c>
    </row>
    <row r="532" spans="1:11" ht="12" customHeight="1">
      <c r="A532" s="187" t="s">
        <v>627</v>
      </c>
      <c r="B532" s="41" t="s">
        <v>439</v>
      </c>
      <c r="C532" s="188" t="s">
        <v>364</v>
      </c>
      <c r="D532" s="43">
        <v>43888</v>
      </c>
      <c r="E532" s="43">
        <v>43961</v>
      </c>
      <c r="F532" s="189">
        <f t="shared" si="11"/>
        <v>127658208.32000001</v>
      </c>
      <c r="G532" s="57">
        <v>0</v>
      </c>
      <c r="H532" s="59">
        <v>19424.560000000001</v>
      </c>
      <c r="I532" s="190">
        <v>0</v>
      </c>
      <c r="J532" s="191" t="s">
        <v>97</v>
      </c>
      <c r="K532" s="188" t="s">
        <v>30</v>
      </c>
    </row>
    <row r="533" spans="1:11" ht="12" customHeight="1">
      <c r="A533" s="187" t="s">
        <v>628</v>
      </c>
      <c r="B533" s="41" t="s">
        <v>439</v>
      </c>
      <c r="C533" s="188" t="s">
        <v>364</v>
      </c>
      <c r="D533" s="43">
        <v>43888</v>
      </c>
      <c r="E533" s="43">
        <v>43961</v>
      </c>
      <c r="F533" s="189">
        <f t="shared" si="11"/>
        <v>89547771.799999997</v>
      </c>
      <c r="G533" s="57">
        <v>0</v>
      </c>
      <c r="H533" s="59">
        <v>13625.65</v>
      </c>
      <c r="I533" s="190">
        <v>0</v>
      </c>
      <c r="J533" s="191" t="s">
        <v>97</v>
      </c>
      <c r="K533" s="188" t="s">
        <v>30</v>
      </c>
    </row>
    <row r="534" spans="1:11" ht="12" customHeight="1">
      <c r="A534" s="187" t="s">
        <v>629</v>
      </c>
      <c r="B534" s="41" t="s">
        <v>439</v>
      </c>
      <c r="C534" s="188" t="s">
        <v>364</v>
      </c>
      <c r="D534" s="43">
        <v>43888</v>
      </c>
      <c r="E534" s="43">
        <v>43961</v>
      </c>
      <c r="F534" s="189">
        <f t="shared" si="11"/>
        <v>211652968.72</v>
      </c>
      <c r="G534" s="57">
        <v>0</v>
      </c>
      <c r="H534" s="59">
        <v>32205.26</v>
      </c>
      <c r="I534" s="190">
        <v>0</v>
      </c>
      <c r="J534" s="191" t="s">
        <v>97</v>
      </c>
      <c r="K534" s="188" t="s">
        <v>30</v>
      </c>
    </row>
    <row r="535" spans="1:11" ht="12" customHeight="1">
      <c r="A535" s="187" t="s">
        <v>630</v>
      </c>
      <c r="B535" s="41" t="s">
        <v>439</v>
      </c>
      <c r="C535" s="188" t="s">
        <v>364</v>
      </c>
      <c r="D535" s="43">
        <v>43888</v>
      </c>
      <c r="E535" s="43">
        <v>43961</v>
      </c>
      <c r="F535" s="189">
        <f t="shared" si="11"/>
        <v>33833050.32</v>
      </c>
      <c r="G535" s="57">
        <v>0</v>
      </c>
      <c r="H535" s="59">
        <v>5148.0600000000004</v>
      </c>
      <c r="I535" s="190">
        <v>0</v>
      </c>
      <c r="J535" s="191" t="s">
        <v>97</v>
      </c>
      <c r="K535" s="188" t="s">
        <v>30</v>
      </c>
    </row>
    <row r="536" spans="1:11" ht="12" customHeight="1">
      <c r="A536" s="187" t="s">
        <v>631</v>
      </c>
      <c r="B536" s="41" t="s">
        <v>439</v>
      </c>
      <c r="C536" s="188" t="s">
        <v>364</v>
      </c>
      <c r="D536" s="43">
        <v>43888</v>
      </c>
      <c r="E536" s="43">
        <v>43961</v>
      </c>
      <c r="F536" s="189">
        <f t="shared" si="11"/>
        <v>87781283.920000002</v>
      </c>
      <c r="G536" s="57">
        <v>0</v>
      </c>
      <c r="H536" s="59">
        <v>13356.86</v>
      </c>
      <c r="I536" s="190">
        <v>0</v>
      </c>
      <c r="J536" s="191" t="s">
        <v>97</v>
      </c>
      <c r="K536" s="188" t="s">
        <v>30</v>
      </c>
    </row>
    <row r="537" spans="1:11" ht="12" customHeight="1">
      <c r="A537" s="187" t="s">
        <v>632</v>
      </c>
      <c r="B537" s="41" t="s">
        <v>439</v>
      </c>
      <c r="C537" s="188" t="s">
        <v>364</v>
      </c>
      <c r="D537" s="43">
        <v>43888</v>
      </c>
      <c r="E537" s="43">
        <v>43961</v>
      </c>
      <c r="F537" s="189">
        <f t="shared" si="11"/>
        <v>71352532.599999994</v>
      </c>
      <c r="G537" s="57">
        <v>0</v>
      </c>
      <c r="H537" s="59">
        <v>10857.05</v>
      </c>
      <c r="I537" s="190">
        <v>0</v>
      </c>
      <c r="J537" s="191" t="s">
        <v>97</v>
      </c>
      <c r="K537" s="188" t="s">
        <v>30</v>
      </c>
    </row>
    <row r="538" spans="1:11" ht="12" customHeight="1">
      <c r="A538" s="187" t="s">
        <v>633</v>
      </c>
      <c r="B538" s="41" t="s">
        <v>439</v>
      </c>
      <c r="C538" s="188" t="s">
        <v>364</v>
      </c>
      <c r="D538" s="43">
        <v>43888</v>
      </c>
      <c r="E538" s="43">
        <v>43961</v>
      </c>
      <c r="F538" s="189">
        <f t="shared" si="11"/>
        <v>80361758.799999997</v>
      </c>
      <c r="G538" s="57">
        <v>0</v>
      </c>
      <c r="H538" s="59">
        <v>12227.9</v>
      </c>
      <c r="I538" s="190">
        <v>0</v>
      </c>
      <c r="J538" s="191" t="s">
        <v>97</v>
      </c>
      <c r="K538" s="188" t="s">
        <v>30</v>
      </c>
    </row>
    <row r="539" spans="1:11" ht="12" customHeight="1">
      <c r="A539" s="187" t="s">
        <v>634</v>
      </c>
      <c r="B539" s="41" t="s">
        <v>439</v>
      </c>
      <c r="C539" s="188" t="s">
        <v>364</v>
      </c>
      <c r="D539" s="43">
        <v>43888</v>
      </c>
      <c r="E539" s="43">
        <v>43961</v>
      </c>
      <c r="F539" s="189">
        <f t="shared" si="11"/>
        <v>446501.68</v>
      </c>
      <c r="G539" s="57">
        <v>0</v>
      </c>
      <c r="H539" s="59">
        <v>67.94</v>
      </c>
      <c r="I539" s="190">
        <v>0</v>
      </c>
      <c r="J539" s="191" t="s">
        <v>97</v>
      </c>
      <c r="K539" s="188" t="s">
        <v>30</v>
      </c>
    </row>
    <row r="540" spans="1:11" ht="12" customHeight="1">
      <c r="A540" s="187" t="s">
        <v>635</v>
      </c>
      <c r="B540" s="41" t="s">
        <v>439</v>
      </c>
      <c r="C540" s="188" t="s">
        <v>364</v>
      </c>
      <c r="D540" s="43">
        <v>43888</v>
      </c>
      <c r="E540" s="43">
        <v>43961</v>
      </c>
      <c r="F540" s="189">
        <f t="shared" si="11"/>
        <v>3248868.2</v>
      </c>
      <c r="G540" s="57">
        <v>0</v>
      </c>
      <c r="H540" s="59">
        <v>494.35</v>
      </c>
      <c r="I540" s="190">
        <v>0</v>
      </c>
      <c r="J540" s="191" t="s">
        <v>97</v>
      </c>
      <c r="K540" s="188" t="s">
        <v>30</v>
      </c>
    </row>
    <row r="541" spans="1:11" ht="12" customHeight="1">
      <c r="A541" s="193" t="s">
        <v>636</v>
      </c>
      <c r="B541" s="66" t="s">
        <v>439</v>
      </c>
      <c r="C541" s="194" t="s">
        <v>364</v>
      </c>
      <c r="D541" s="69">
        <v>43893</v>
      </c>
      <c r="E541" s="69">
        <v>43961</v>
      </c>
      <c r="F541" s="195">
        <f t="shared" si="11"/>
        <v>6038616.4800000004</v>
      </c>
      <c r="G541" s="84">
        <v>0</v>
      </c>
      <c r="H541" s="72">
        <v>918.84</v>
      </c>
      <c r="I541" s="196">
        <v>0</v>
      </c>
      <c r="J541" s="197" t="s">
        <v>97</v>
      </c>
      <c r="K541" s="194" t="s">
        <v>30</v>
      </c>
    </row>
    <row r="542" spans="1:11" ht="12" customHeight="1">
      <c r="A542" s="198" t="s">
        <v>637</v>
      </c>
      <c r="B542" s="74" t="s">
        <v>439</v>
      </c>
      <c r="C542" s="182" t="s">
        <v>364</v>
      </c>
      <c r="D542" s="75">
        <v>43893</v>
      </c>
      <c r="E542" s="75">
        <v>43961</v>
      </c>
      <c r="F542" s="183">
        <f t="shared" si="11"/>
        <v>14026225.279999999</v>
      </c>
      <c r="G542" s="121">
        <v>0</v>
      </c>
      <c r="H542" s="76">
        <v>2134.2399999999998</v>
      </c>
      <c r="I542" s="185">
        <v>0</v>
      </c>
      <c r="J542" s="186" t="s">
        <v>97</v>
      </c>
      <c r="K542" s="182" t="s">
        <v>30</v>
      </c>
    </row>
    <row r="543" spans="1:11" ht="12" customHeight="1">
      <c r="A543" s="187" t="s">
        <v>638</v>
      </c>
      <c r="B543" s="41" t="s">
        <v>439</v>
      </c>
      <c r="C543" s="188" t="s">
        <v>364</v>
      </c>
      <c r="D543" s="43">
        <v>43896</v>
      </c>
      <c r="E543" s="43">
        <v>43961</v>
      </c>
      <c r="F543" s="189">
        <f t="shared" si="11"/>
        <v>2013989.4</v>
      </c>
      <c r="G543" s="57">
        <v>0</v>
      </c>
      <c r="H543" s="59">
        <v>306.45</v>
      </c>
      <c r="I543" s="190">
        <v>0</v>
      </c>
      <c r="J543" s="191" t="s">
        <v>97</v>
      </c>
      <c r="K543" s="188" t="s">
        <v>30</v>
      </c>
    </row>
    <row r="544" spans="1:11" ht="12" customHeight="1">
      <c r="A544" s="187" t="s">
        <v>639</v>
      </c>
      <c r="B544" s="41" t="s">
        <v>439</v>
      </c>
      <c r="C544" s="188" t="s">
        <v>364</v>
      </c>
      <c r="D544" s="43">
        <v>43906</v>
      </c>
      <c r="E544" s="43">
        <v>43961</v>
      </c>
      <c r="F544" s="189">
        <f t="shared" si="11"/>
        <v>8256600.7599999998</v>
      </c>
      <c r="G544" s="57">
        <v>0</v>
      </c>
      <c r="H544" s="59">
        <v>1256.33</v>
      </c>
      <c r="I544" s="190">
        <v>0</v>
      </c>
      <c r="J544" s="191" t="s">
        <v>97</v>
      </c>
      <c r="K544" s="188" t="s">
        <v>30</v>
      </c>
    </row>
    <row r="545" spans="1:11" ht="12" customHeight="1">
      <c r="A545" s="187" t="s">
        <v>640</v>
      </c>
      <c r="B545" s="41" t="s">
        <v>439</v>
      </c>
      <c r="C545" s="188" t="s">
        <v>364</v>
      </c>
      <c r="D545" s="43">
        <v>43908</v>
      </c>
      <c r="E545" s="43">
        <v>43961</v>
      </c>
      <c r="F545" s="189">
        <f t="shared" si="11"/>
        <v>2966469.36</v>
      </c>
      <c r="G545" s="57">
        <v>0</v>
      </c>
      <c r="H545" s="59">
        <v>451.38</v>
      </c>
      <c r="I545" s="190">
        <v>0</v>
      </c>
      <c r="J545" s="191" t="s">
        <v>97</v>
      </c>
      <c r="K545" s="188" t="s">
        <v>30</v>
      </c>
    </row>
    <row r="546" spans="1:11" ht="12" customHeight="1">
      <c r="A546" s="187" t="s">
        <v>641</v>
      </c>
      <c r="B546" s="41" t="s">
        <v>439</v>
      </c>
      <c r="C546" s="188" t="s">
        <v>364</v>
      </c>
      <c r="D546" s="43">
        <v>43906</v>
      </c>
      <c r="E546" s="43">
        <v>43961</v>
      </c>
      <c r="F546" s="189">
        <f t="shared" si="11"/>
        <v>5174069.88</v>
      </c>
      <c r="G546" s="57">
        <v>0</v>
      </c>
      <c r="H546" s="59">
        <v>787.29</v>
      </c>
      <c r="I546" s="190">
        <v>0</v>
      </c>
      <c r="J546" s="191" t="s">
        <v>97</v>
      </c>
      <c r="K546" s="188" t="s">
        <v>30</v>
      </c>
    </row>
    <row r="547" spans="1:11" ht="12" customHeight="1">
      <c r="A547" s="187" t="s">
        <v>642</v>
      </c>
      <c r="B547" s="41" t="s">
        <v>439</v>
      </c>
      <c r="C547" s="188" t="s">
        <v>364</v>
      </c>
      <c r="D547" s="43">
        <v>43908</v>
      </c>
      <c r="E547" s="43">
        <v>43961</v>
      </c>
      <c r="F547" s="189">
        <f t="shared" si="11"/>
        <v>4538228.88</v>
      </c>
      <c r="G547" s="57">
        <v>0</v>
      </c>
      <c r="H547" s="59">
        <v>690.54</v>
      </c>
      <c r="I547" s="190">
        <v>0</v>
      </c>
      <c r="J547" s="191" t="s">
        <v>97</v>
      </c>
      <c r="K547" s="188" t="s">
        <v>30</v>
      </c>
    </row>
    <row r="548" spans="1:11" ht="12" customHeight="1">
      <c r="A548" s="187" t="s">
        <v>643</v>
      </c>
      <c r="B548" s="41" t="s">
        <v>439</v>
      </c>
      <c r="C548" s="188" t="s">
        <v>364</v>
      </c>
      <c r="D548" s="43">
        <v>43908</v>
      </c>
      <c r="E548" s="43">
        <v>43961</v>
      </c>
      <c r="F548" s="189">
        <f t="shared" si="11"/>
        <v>4586861.6800000006</v>
      </c>
      <c r="G548" s="57">
        <v>0</v>
      </c>
      <c r="H548" s="59">
        <v>697.94</v>
      </c>
      <c r="I548" s="190">
        <v>0</v>
      </c>
      <c r="J548" s="191" t="s">
        <v>97</v>
      </c>
      <c r="K548" s="188" t="s">
        <v>30</v>
      </c>
    </row>
    <row r="549" spans="1:11" ht="12" customHeight="1">
      <c r="A549" s="187" t="s">
        <v>644</v>
      </c>
      <c r="B549" s="41" t="s">
        <v>439</v>
      </c>
      <c r="C549" s="188" t="s">
        <v>364</v>
      </c>
      <c r="D549" s="43">
        <v>43881</v>
      </c>
      <c r="E549" s="43">
        <v>43961</v>
      </c>
      <c r="F549" s="189">
        <f t="shared" si="11"/>
        <v>2024176</v>
      </c>
      <c r="G549" s="57">
        <v>0</v>
      </c>
      <c r="H549" s="59">
        <v>308</v>
      </c>
      <c r="I549" s="190">
        <v>0</v>
      </c>
      <c r="J549" s="191" t="s">
        <v>97</v>
      </c>
      <c r="K549" s="188" t="s">
        <v>30</v>
      </c>
    </row>
    <row r="550" spans="1:11" ht="12" customHeight="1">
      <c r="A550" s="187" t="s">
        <v>645</v>
      </c>
      <c r="B550" s="41" t="s">
        <v>439</v>
      </c>
      <c r="C550" s="188" t="s">
        <v>364</v>
      </c>
      <c r="D550" s="43">
        <v>43860</v>
      </c>
      <c r="E550" s="43">
        <v>43961</v>
      </c>
      <c r="F550" s="189">
        <f t="shared" si="11"/>
        <v>330084417.64000005</v>
      </c>
      <c r="G550" s="57">
        <v>0</v>
      </c>
      <c r="H550" s="59">
        <v>50225.87</v>
      </c>
      <c r="I550" s="190">
        <v>0</v>
      </c>
      <c r="J550" s="191" t="s">
        <v>97</v>
      </c>
      <c r="K550" s="188" t="s">
        <v>30</v>
      </c>
    </row>
    <row r="551" spans="1:11" ht="12" customHeight="1">
      <c r="A551" s="187" t="s">
        <v>646</v>
      </c>
      <c r="B551" s="41" t="s">
        <v>439</v>
      </c>
      <c r="C551" s="188" t="s">
        <v>364</v>
      </c>
      <c r="D551" s="43">
        <v>43860</v>
      </c>
      <c r="E551" s="43">
        <v>43961</v>
      </c>
      <c r="F551" s="189">
        <f t="shared" si="11"/>
        <v>344287298.27999997</v>
      </c>
      <c r="G551" s="57">
        <v>0</v>
      </c>
      <c r="H551" s="59">
        <v>52386.99</v>
      </c>
      <c r="I551" s="190">
        <v>0</v>
      </c>
      <c r="J551" s="191" t="s">
        <v>97</v>
      </c>
      <c r="K551" s="188" t="s">
        <v>30</v>
      </c>
    </row>
    <row r="552" spans="1:11" ht="12" customHeight="1">
      <c r="A552" s="187" t="s">
        <v>647</v>
      </c>
      <c r="B552" s="41" t="s">
        <v>439</v>
      </c>
      <c r="C552" s="188" t="s">
        <v>364</v>
      </c>
      <c r="D552" s="43">
        <v>43860</v>
      </c>
      <c r="E552" s="43">
        <v>43961</v>
      </c>
      <c r="F552" s="189">
        <f t="shared" si="11"/>
        <v>352317165.04000002</v>
      </c>
      <c r="G552" s="57">
        <v>0</v>
      </c>
      <c r="H552" s="59">
        <v>53608.82</v>
      </c>
      <c r="I552" s="190">
        <v>0</v>
      </c>
      <c r="J552" s="191" t="s">
        <v>97</v>
      </c>
      <c r="K552" s="188" t="s">
        <v>30</v>
      </c>
    </row>
    <row r="553" spans="1:11" ht="12" customHeight="1">
      <c r="A553" s="187" t="s">
        <v>648</v>
      </c>
      <c r="B553" s="41" t="s">
        <v>439</v>
      </c>
      <c r="C553" s="188" t="s">
        <v>364</v>
      </c>
      <c r="D553" s="43">
        <v>43860</v>
      </c>
      <c r="E553" s="43">
        <v>43961</v>
      </c>
      <c r="F553" s="189">
        <f t="shared" si="11"/>
        <v>188271435.72</v>
      </c>
      <c r="G553" s="57">
        <v>0</v>
      </c>
      <c r="H553" s="59">
        <v>28647.51</v>
      </c>
      <c r="I553" s="190">
        <v>0</v>
      </c>
      <c r="J553" s="191" t="s">
        <v>97</v>
      </c>
      <c r="K553" s="188" t="s">
        <v>30</v>
      </c>
    </row>
    <row r="554" spans="1:11" ht="12" customHeight="1">
      <c r="A554" s="187" t="s">
        <v>649</v>
      </c>
      <c r="B554" s="41" t="s">
        <v>439</v>
      </c>
      <c r="C554" s="188" t="s">
        <v>364</v>
      </c>
      <c r="D554" s="43">
        <v>43838</v>
      </c>
      <c r="E554" s="43">
        <v>43961</v>
      </c>
      <c r="F554" s="189">
        <f t="shared" si="11"/>
        <v>2324976.44</v>
      </c>
      <c r="G554" s="57">
        <v>0</v>
      </c>
      <c r="H554" s="59">
        <v>353.77</v>
      </c>
      <c r="I554" s="190">
        <v>0</v>
      </c>
      <c r="J554" s="191" t="s">
        <v>97</v>
      </c>
      <c r="K554" s="188" t="s">
        <v>30</v>
      </c>
    </row>
    <row r="555" spans="1:11" ht="12" customHeight="1">
      <c r="A555" s="187" t="s">
        <v>650</v>
      </c>
      <c r="B555" s="41" t="s">
        <v>439</v>
      </c>
      <c r="C555" s="188" t="s">
        <v>364</v>
      </c>
      <c r="D555" s="43">
        <v>43838</v>
      </c>
      <c r="E555" s="43">
        <v>43961</v>
      </c>
      <c r="F555" s="189">
        <f t="shared" si="11"/>
        <v>5979271.3199999994</v>
      </c>
      <c r="G555" s="57">
        <v>0</v>
      </c>
      <c r="H555" s="59">
        <v>909.81</v>
      </c>
      <c r="I555" s="190">
        <v>0</v>
      </c>
      <c r="J555" s="191" t="s">
        <v>97</v>
      </c>
      <c r="K555" s="188" t="s">
        <v>30</v>
      </c>
    </row>
    <row r="556" spans="1:11" ht="12" customHeight="1">
      <c r="A556" s="187" t="s">
        <v>651</v>
      </c>
      <c r="B556" s="41" t="s">
        <v>439</v>
      </c>
      <c r="C556" s="188" t="s">
        <v>364</v>
      </c>
      <c r="D556" s="43">
        <v>43838</v>
      </c>
      <c r="E556" s="43">
        <v>43961</v>
      </c>
      <c r="F556" s="189">
        <f t="shared" si="11"/>
        <v>6706923.1600000001</v>
      </c>
      <c r="G556" s="57">
        <v>0</v>
      </c>
      <c r="H556" s="59">
        <v>1020.53</v>
      </c>
      <c r="I556" s="190">
        <v>0</v>
      </c>
      <c r="J556" s="191" t="s">
        <v>97</v>
      </c>
      <c r="K556" s="188" t="s">
        <v>30</v>
      </c>
    </row>
    <row r="557" spans="1:11" ht="12" customHeight="1">
      <c r="A557" s="187" t="s">
        <v>652</v>
      </c>
      <c r="B557" s="41" t="s">
        <v>439</v>
      </c>
      <c r="C557" s="188" t="s">
        <v>364</v>
      </c>
      <c r="D557" s="43">
        <v>43838</v>
      </c>
      <c r="E557" s="43">
        <v>43961</v>
      </c>
      <c r="F557" s="189">
        <f t="shared" ref="F557:F613" si="12">+G557+H557*$C$4</f>
        <v>1849426.5200000003</v>
      </c>
      <c r="G557" s="57">
        <v>0</v>
      </c>
      <c r="H557" s="59">
        <v>281.41000000000003</v>
      </c>
      <c r="I557" s="190">
        <v>0</v>
      </c>
      <c r="J557" s="191" t="s">
        <v>97</v>
      </c>
      <c r="K557" s="188" t="s">
        <v>30</v>
      </c>
    </row>
    <row r="558" spans="1:11" ht="12" customHeight="1">
      <c r="A558" s="187" t="s">
        <v>653</v>
      </c>
      <c r="B558" s="41" t="s">
        <v>439</v>
      </c>
      <c r="C558" s="188" t="s">
        <v>364</v>
      </c>
      <c r="D558" s="43">
        <v>43838</v>
      </c>
      <c r="E558" s="43">
        <v>43961</v>
      </c>
      <c r="F558" s="189">
        <f t="shared" si="12"/>
        <v>3828847.2</v>
      </c>
      <c r="G558" s="57">
        <v>0</v>
      </c>
      <c r="H558" s="59">
        <v>582.6</v>
      </c>
      <c r="I558" s="190">
        <v>0</v>
      </c>
      <c r="J558" s="191" t="s">
        <v>97</v>
      </c>
      <c r="K558" s="188" t="s">
        <v>30</v>
      </c>
    </row>
    <row r="559" spans="1:11" ht="12" customHeight="1">
      <c r="A559" s="187" t="s">
        <v>654</v>
      </c>
      <c r="B559" s="41" t="s">
        <v>439</v>
      </c>
      <c r="C559" s="188" t="s">
        <v>364</v>
      </c>
      <c r="D559" s="43">
        <v>43838</v>
      </c>
      <c r="E559" s="43">
        <v>43961</v>
      </c>
      <c r="F559" s="189">
        <f t="shared" si="12"/>
        <v>5738670.4000000004</v>
      </c>
      <c r="G559" s="57">
        <v>0</v>
      </c>
      <c r="H559" s="59">
        <v>873.2</v>
      </c>
      <c r="I559" s="190">
        <v>0</v>
      </c>
      <c r="J559" s="191" t="s">
        <v>97</v>
      </c>
      <c r="K559" s="188" t="s">
        <v>30</v>
      </c>
    </row>
    <row r="560" spans="1:11" ht="12" customHeight="1">
      <c r="A560" s="187" t="s">
        <v>655</v>
      </c>
      <c r="B560" s="41" t="s">
        <v>439</v>
      </c>
      <c r="C560" s="188" t="s">
        <v>364</v>
      </c>
      <c r="D560" s="43">
        <v>43838</v>
      </c>
      <c r="E560" s="43">
        <v>43961</v>
      </c>
      <c r="F560" s="189">
        <f t="shared" si="12"/>
        <v>3464495.52</v>
      </c>
      <c r="G560" s="57">
        <v>0</v>
      </c>
      <c r="H560" s="59">
        <v>527.16</v>
      </c>
      <c r="I560" s="190">
        <v>0</v>
      </c>
      <c r="J560" s="191" t="s">
        <v>97</v>
      </c>
      <c r="K560" s="188" t="s">
        <v>30</v>
      </c>
    </row>
    <row r="561" spans="1:11" ht="12" customHeight="1">
      <c r="A561" s="187" t="s">
        <v>656</v>
      </c>
      <c r="B561" s="41" t="s">
        <v>439</v>
      </c>
      <c r="C561" s="188" t="s">
        <v>364</v>
      </c>
      <c r="D561" s="43">
        <v>43844</v>
      </c>
      <c r="E561" s="43">
        <v>43961</v>
      </c>
      <c r="F561" s="189">
        <f t="shared" si="12"/>
        <v>1417909</v>
      </c>
      <c r="G561" s="57">
        <v>0</v>
      </c>
      <c r="H561" s="59">
        <v>215.75</v>
      </c>
      <c r="I561" s="190">
        <v>0</v>
      </c>
      <c r="J561" s="191" t="s">
        <v>97</v>
      </c>
      <c r="K561" s="188" t="s">
        <v>30</v>
      </c>
    </row>
    <row r="562" spans="1:11" ht="12" customHeight="1">
      <c r="A562" s="187" t="s">
        <v>657</v>
      </c>
      <c r="B562" s="41" t="s">
        <v>439</v>
      </c>
      <c r="C562" s="188" t="s">
        <v>364</v>
      </c>
      <c r="D562" s="43">
        <v>43853</v>
      </c>
      <c r="E562" s="43">
        <v>43961</v>
      </c>
      <c r="F562" s="189">
        <f t="shared" si="12"/>
        <v>1435916.28</v>
      </c>
      <c r="G562" s="57">
        <v>0</v>
      </c>
      <c r="H562" s="59">
        <v>218.49</v>
      </c>
      <c r="I562" s="190">
        <v>0</v>
      </c>
      <c r="J562" s="191" t="s">
        <v>97</v>
      </c>
      <c r="K562" s="188" t="s">
        <v>30</v>
      </c>
    </row>
    <row r="563" spans="1:11" ht="12" customHeight="1">
      <c r="A563" s="187" t="s">
        <v>658</v>
      </c>
      <c r="B563" s="41" t="s">
        <v>439</v>
      </c>
      <c r="C563" s="188" t="s">
        <v>364</v>
      </c>
      <c r="D563" s="43">
        <v>43853</v>
      </c>
      <c r="E563" s="43">
        <v>43961</v>
      </c>
      <c r="F563" s="189">
        <f t="shared" si="12"/>
        <v>1274047.9200000002</v>
      </c>
      <c r="G563" s="57">
        <v>0</v>
      </c>
      <c r="H563" s="59">
        <v>193.86</v>
      </c>
      <c r="I563" s="190">
        <v>0</v>
      </c>
      <c r="J563" s="191" t="s">
        <v>97</v>
      </c>
      <c r="K563" s="188" t="s">
        <v>30</v>
      </c>
    </row>
    <row r="564" spans="1:11" ht="12" customHeight="1">
      <c r="A564" s="187" t="s">
        <v>659</v>
      </c>
      <c r="B564" s="41" t="s">
        <v>439</v>
      </c>
      <c r="C564" s="188" t="s">
        <v>364</v>
      </c>
      <c r="D564" s="43">
        <v>43853</v>
      </c>
      <c r="E564" s="43">
        <v>43961</v>
      </c>
      <c r="F564" s="189">
        <f t="shared" si="12"/>
        <v>1942551.76</v>
      </c>
      <c r="G564" s="57">
        <v>0</v>
      </c>
      <c r="H564" s="59">
        <v>295.58</v>
      </c>
      <c r="I564" s="190">
        <v>0</v>
      </c>
      <c r="J564" s="191" t="s">
        <v>97</v>
      </c>
      <c r="K564" s="188" t="s">
        <v>30</v>
      </c>
    </row>
    <row r="565" spans="1:11" ht="12" customHeight="1">
      <c r="A565" s="187" t="s">
        <v>660</v>
      </c>
      <c r="B565" s="41" t="s">
        <v>439</v>
      </c>
      <c r="C565" s="188" t="s">
        <v>364</v>
      </c>
      <c r="D565" s="43">
        <v>43853</v>
      </c>
      <c r="E565" s="43">
        <v>43961</v>
      </c>
      <c r="F565" s="189">
        <f t="shared" si="12"/>
        <v>6298144.7600000007</v>
      </c>
      <c r="G565" s="57">
        <v>0</v>
      </c>
      <c r="H565" s="59">
        <v>958.33</v>
      </c>
      <c r="I565" s="190">
        <v>0</v>
      </c>
      <c r="J565" s="191" t="s">
        <v>97</v>
      </c>
      <c r="K565" s="188" t="s">
        <v>30</v>
      </c>
    </row>
    <row r="566" spans="1:11" ht="12" customHeight="1">
      <c r="A566" s="187" t="s">
        <v>661</v>
      </c>
      <c r="B566" s="41" t="s">
        <v>439</v>
      </c>
      <c r="C566" s="188" t="s">
        <v>364</v>
      </c>
      <c r="D566" s="43">
        <v>43852</v>
      </c>
      <c r="E566" s="43">
        <v>43961</v>
      </c>
      <c r="F566" s="189">
        <f t="shared" si="12"/>
        <v>7705012.8000000007</v>
      </c>
      <c r="G566" s="57">
        <v>0</v>
      </c>
      <c r="H566" s="59">
        <v>1172.4000000000001</v>
      </c>
      <c r="I566" s="190">
        <v>0</v>
      </c>
      <c r="J566" s="191" t="s">
        <v>97</v>
      </c>
      <c r="K566" s="188" t="s">
        <v>30</v>
      </c>
    </row>
    <row r="567" spans="1:11" ht="12" customHeight="1">
      <c r="A567" s="187" t="s">
        <v>662</v>
      </c>
      <c r="B567" s="41" t="s">
        <v>439</v>
      </c>
      <c r="C567" s="188" t="s">
        <v>364</v>
      </c>
      <c r="D567" s="43">
        <v>43852</v>
      </c>
      <c r="E567" s="43">
        <v>43961</v>
      </c>
      <c r="F567" s="189">
        <f t="shared" si="12"/>
        <v>1330698.5599999998</v>
      </c>
      <c r="G567" s="57">
        <v>0</v>
      </c>
      <c r="H567" s="59">
        <v>202.48</v>
      </c>
      <c r="I567" s="190">
        <v>0</v>
      </c>
      <c r="J567" s="191" t="s">
        <v>97</v>
      </c>
      <c r="K567" s="188" t="s">
        <v>30</v>
      </c>
    </row>
    <row r="568" spans="1:11" ht="12" customHeight="1">
      <c r="A568" s="187" t="s">
        <v>663</v>
      </c>
      <c r="B568" s="41" t="s">
        <v>439</v>
      </c>
      <c r="C568" s="188" t="s">
        <v>364</v>
      </c>
      <c r="D568" s="43">
        <v>43852</v>
      </c>
      <c r="E568" s="43">
        <v>43961</v>
      </c>
      <c r="F568" s="189">
        <f t="shared" si="12"/>
        <v>1650360.6400000001</v>
      </c>
      <c r="G568" s="57">
        <v>0</v>
      </c>
      <c r="H568" s="59">
        <v>251.12</v>
      </c>
      <c r="I568" s="190">
        <v>0</v>
      </c>
      <c r="J568" s="191" t="s">
        <v>97</v>
      </c>
      <c r="K568" s="188" t="s">
        <v>30</v>
      </c>
    </row>
    <row r="569" spans="1:11" ht="12" customHeight="1">
      <c r="A569" s="187" t="s">
        <v>664</v>
      </c>
      <c r="B569" s="41" t="s">
        <v>439</v>
      </c>
      <c r="C569" s="188" t="s">
        <v>364</v>
      </c>
      <c r="D569" s="43">
        <v>43853</v>
      </c>
      <c r="E569" s="43">
        <v>43961</v>
      </c>
      <c r="F569" s="189">
        <f t="shared" si="12"/>
        <v>1657655.5599999998</v>
      </c>
      <c r="G569" s="57">
        <v>0</v>
      </c>
      <c r="H569" s="59">
        <v>252.23</v>
      </c>
      <c r="I569" s="190">
        <v>0</v>
      </c>
      <c r="J569" s="191" t="s">
        <v>97</v>
      </c>
      <c r="K569" s="188" t="s">
        <v>30</v>
      </c>
    </row>
    <row r="570" spans="1:11" ht="12" customHeight="1">
      <c r="A570" s="187" t="s">
        <v>665</v>
      </c>
      <c r="B570" s="41" t="s">
        <v>439</v>
      </c>
      <c r="C570" s="188" t="s">
        <v>364</v>
      </c>
      <c r="D570" s="43">
        <v>43858</v>
      </c>
      <c r="E570" s="43">
        <v>43961</v>
      </c>
      <c r="F570" s="189">
        <f t="shared" si="12"/>
        <v>1398718.76</v>
      </c>
      <c r="G570" s="57">
        <v>0</v>
      </c>
      <c r="H570" s="59">
        <v>212.83</v>
      </c>
      <c r="I570" s="190">
        <v>0</v>
      </c>
      <c r="J570" s="191" t="s">
        <v>97</v>
      </c>
      <c r="K570" s="188" t="s">
        <v>30</v>
      </c>
    </row>
    <row r="571" spans="1:11" ht="12" customHeight="1">
      <c r="A571" s="187" t="s">
        <v>666</v>
      </c>
      <c r="B571" s="41" t="s">
        <v>439</v>
      </c>
      <c r="C571" s="188" t="s">
        <v>364</v>
      </c>
      <c r="D571" s="43">
        <v>43858</v>
      </c>
      <c r="E571" s="43">
        <v>43961</v>
      </c>
      <c r="F571" s="189">
        <f t="shared" si="12"/>
        <v>2162779.48</v>
      </c>
      <c r="G571" s="57">
        <v>0</v>
      </c>
      <c r="H571" s="59">
        <v>329.09</v>
      </c>
      <c r="I571" s="190">
        <v>0</v>
      </c>
      <c r="J571" s="191" t="s">
        <v>97</v>
      </c>
      <c r="K571" s="188" t="s">
        <v>30</v>
      </c>
    </row>
    <row r="572" spans="1:11" ht="12" customHeight="1">
      <c r="A572" s="187" t="s">
        <v>667</v>
      </c>
      <c r="B572" s="41" t="s">
        <v>439</v>
      </c>
      <c r="C572" s="188" t="s">
        <v>364</v>
      </c>
      <c r="D572" s="43">
        <v>43858</v>
      </c>
      <c r="E572" s="43">
        <v>43961</v>
      </c>
      <c r="F572" s="189">
        <f t="shared" si="12"/>
        <v>1977974.84</v>
      </c>
      <c r="G572" s="57">
        <v>0</v>
      </c>
      <c r="H572" s="59">
        <v>300.97000000000003</v>
      </c>
      <c r="I572" s="190">
        <v>0</v>
      </c>
      <c r="J572" s="191" t="s">
        <v>97</v>
      </c>
      <c r="K572" s="188" t="s">
        <v>30</v>
      </c>
    </row>
    <row r="573" spans="1:11" ht="12" customHeight="1">
      <c r="A573" s="187" t="s">
        <v>668</v>
      </c>
      <c r="B573" s="41" t="s">
        <v>439</v>
      </c>
      <c r="C573" s="188" t="s">
        <v>364</v>
      </c>
      <c r="D573" s="43">
        <v>43858</v>
      </c>
      <c r="E573" s="43">
        <v>43961</v>
      </c>
      <c r="F573" s="189">
        <f t="shared" si="12"/>
        <v>1550137.6400000001</v>
      </c>
      <c r="G573" s="57">
        <v>0</v>
      </c>
      <c r="H573" s="59">
        <v>235.87</v>
      </c>
      <c r="I573" s="190">
        <v>0</v>
      </c>
      <c r="J573" s="191" t="s">
        <v>97</v>
      </c>
      <c r="K573" s="188" t="s">
        <v>30</v>
      </c>
    </row>
    <row r="574" spans="1:11" ht="12" customHeight="1">
      <c r="A574" s="187" t="s">
        <v>669</v>
      </c>
      <c r="B574" s="41" t="s">
        <v>439</v>
      </c>
      <c r="C574" s="188" t="s">
        <v>364</v>
      </c>
      <c r="D574" s="43">
        <v>43858</v>
      </c>
      <c r="E574" s="43">
        <v>43961</v>
      </c>
      <c r="F574" s="189">
        <f t="shared" si="12"/>
        <v>2265894.1599999997</v>
      </c>
      <c r="G574" s="57">
        <v>0</v>
      </c>
      <c r="H574" s="59">
        <v>344.78</v>
      </c>
      <c r="I574" s="190">
        <v>0</v>
      </c>
      <c r="J574" s="191" t="s">
        <v>97</v>
      </c>
      <c r="K574" s="188" t="s">
        <v>30</v>
      </c>
    </row>
    <row r="575" spans="1:11" ht="12" customHeight="1">
      <c r="A575" s="187" t="s">
        <v>670</v>
      </c>
      <c r="B575" s="41" t="s">
        <v>439</v>
      </c>
      <c r="C575" s="188" t="s">
        <v>364</v>
      </c>
      <c r="D575" s="43">
        <v>43859</v>
      </c>
      <c r="E575" s="43">
        <v>43961</v>
      </c>
      <c r="F575" s="189">
        <f t="shared" si="12"/>
        <v>2858754.2800000003</v>
      </c>
      <c r="G575" s="57">
        <v>0</v>
      </c>
      <c r="H575" s="59">
        <v>434.99</v>
      </c>
      <c r="I575" s="190">
        <v>0</v>
      </c>
      <c r="J575" s="191" t="s">
        <v>97</v>
      </c>
      <c r="K575" s="188" t="s">
        <v>30</v>
      </c>
    </row>
    <row r="576" spans="1:11" ht="12" customHeight="1">
      <c r="A576" s="187" t="s">
        <v>671</v>
      </c>
      <c r="B576" s="41" t="s">
        <v>439</v>
      </c>
      <c r="C576" s="188" t="s">
        <v>364</v>
      </c>
      <c r="D576" s="43">
        <v>43859</v>
      </c>
      <c r="E576" s="43">
        <v>43961</v>
      </c>
      <c r="F576" s="189">
        <f t="shared" si="12"/>
        <v>8418534.8399999999</v>
      </c>
      <c r="G576" s="57">
        <v>0</v>
      </c>
      <c r="H576" s="59">
        <v>1280.97</v>
      </c>
      <c r="I576" s="190">
        <v>0</v>
      </c>
      <c r="J576" s="191" t="s">
        <v>97</v>
      </c>
      <c r="K576" s="188" t="s">
        <v>30</v>
      </c>
    </row>
    <row r="577" spans="1:11" ht="12" customHeight="1">
      <c r="A577" s="187" t="s">
        <v>672</v>
      </c>
      <c r="B577" s="41" t="s">
        <v>439</v>
      </c>
      <c r="C577" s="188" t="s">
        <v>364</v>
      </c>
      <c r="D577" s="43">
        <v>43859</v>
      </c>
      <c r="E577" s="43">
        <v>43961</v>
      </c>
      <c r="F577" s="189">
        <f t="shared" si="12"/>
        <v>1318408.9200000002</v>
      </c>
      <c r="G577" s="57">
        <v>0</v>
      </c>
      <c r="H577" s="59">
        <v>200.61</v>
      </c>
      <c r="I577" s="190">
        <v>0</v>
      </c>
      <c r="J577" s="191" t="s">
        <v>97</v>
      </c>
      <c r="K577" s="188" t="s">
        <v>30</v>
      </c>
    </row>
    <row r="578" spans="1:11" ht="12" customHeight="1">
      <c r="A578" s="187" t="s">
        <v>673</v>
      </c>
      <c r="B578" s="41" t="s">
        <v>439</v>
      </c>
      <c r="C578" s="188" t="s">
        <v>364</v>
      </c>
      <c r="D578" s="43">
        <v>43888</v>
      </c>
      <c r="E578" s="43">
        <v>43961</v>
      </c>
      <c r="F578" s="189">
        <f t="shared" si="12"/>
        <v>17011950.600000001</v>
      </c>
      <c r="G578" s="57">
        <v>0</v>
      </c>
      <c r="H578" s="59">
        <v>2588.5500000000002</v>
      </c>
      <c r="I578" s="190">
        <v>0</v>
      </c>
      <c r="J578" s="191" t="s">
        <v>97</v>
      </c>
      <c r="K578" s="188" t="s">
        <v>30</v>
      </c>
    </row>
    <row r="579" spans="1:11" ht="12" customHeight="1">
      <c r="A579" s="187" t="s">
        <v>674</v>
      </c>
      <c r="B579" s="41" t="s">
        <v>439</v>
      </c>
      <c r="C579" s="188" t="s">
        <v>364</v>
      </c>
      <c r="D579" s="43">
        <v>43892</v>
      </c>
      <c r="E579" s="43">
        <v>43961</v>
      </c>
      <c r="F579" s="189">
        <f t="shared" si="12"/>
        <v>22965591.120000001</v>
      </c>
      <c r="G579" s="57">
        <v>0</v>
      </c>
      <c r="H579" s="59">
        <v>3494.46</v>
      </c>
      <c r="I579" s="190">
        <v>0</v>
      </c>
      <c r="J579" s="191" t="s">
        <v>97</v>
      </c>
      <c r="K579" s="188" t="s">
        <v>30</v>
      </c>
    </row>
    <row r="580" spans="1:11" ht="12" customHeight="1">
      <c r="A580" s="187" t="s">
        <v>675</v>
      </c>
      <c r="B580" s="41" t="s">
        <v>439</v>
      </c>
      <c r="C580" s="188" t="s">
        <v>364</v>
      </c>
      <c r="D580" s="43">
        <v>43854</v>
      </c>
      <c r="E580" s="43">
        <v>43961</v>
      </c>
      <c r="F580" s="189">
        <f t="shared" si="12"/>
        <v>300434445.31999999</v>
      </c>
      <c r="G580" s="57">
        <v>0</v>
      </c>
      <c r="H580" s="59">
        <v>45714.31</v>
      </c>
      <c r="I580" s="190">
        <v>0</v>
      </c>
      <c r="J580" s="191" t="s">
        <v>97</v>
      </c>
      <c r="K580" s="188" t="s">
        <v>30</v>
      </c>
    </row>
    <row r="581" spans="1:11" ht="12" customHeight="1">
      <c r="A581" s="187" t="s">
        <v>676</v>
      </c>
      <c r="B581" s="41" t="s">
        <v>439</v>
      </c>
      <c r="C581" s="188" t="s">
        <v>364</v>
      </c>
      <c r="D581" s="43">
        <v>43854</v>
      </c>
      <c r="E581" s="43">
        <v>43961</v>
      </c>
      <c r="F581" s="189">
        <f t="shared" si="12"/>
        <v>330733468.35999995</v>
      </c>
      <c r="G581" s="57">
        <v>0</v>
      </c>
      <c r="H581" s="59">
        <v>50324.63</v>
      </c>
      <c r="I581" s="190">
        <v>0</v>
      </c>
      <c r="J581" s="191" t="s">
        <v>97</v>
      </c>
      <c r="K581" s="188" t="s">
        <v>30</v>
      </c>
    </row>
    <row r="582" spans="1:11" ht="12" customHeight="1">
      <c r="A582" s="187" t="s">
        <v>677</v>
      </c>
      <c r="B582" s="41" t="s">
        <v>439</v>
      </c>
      <c r="C582" s="188" t="s">
        <v>364</v>
      </c>
      <c r="D582" s="43">
        <v>43860</v>
      </c>
      <c r="E582" s="43">
        <v>43961</v>
      </c>
      <c r="F582" s="189">
        <f t="shared" si="12"/>
        <v>158208873.23999998</v>
      </c>
      <c r="G582" s="57">
        <v>0</v>
      </c>
      <c r="H582" s="59">
        <v>24073.17</v>
      </c>
      <c r="I582" s="190">
        <v>0</v>
      </c>
      <c r="J582" s="191" t="s">
        <v>97</v>
      </c>
      <c r="K582" s="188" t="s">
        <v>30</v>
      </c>
    </row>
    <row r="583" spans="1:11" ht="12" customHeight="1">
      <c r="A583" s="187" t="s">
        <v>678</v>
      </c>
      <c r="B583" s="41" t="s">
        <v>439</v>
      </c>
      <c r="C583" s="188" t="s">
        <v>364</v>
      </c>
      <c r="D583" s="43">
        <v>43860</v>
      </c>
      <c r="E583" s="43">
        <v>43961</v>
      </c>
      <c r="F583" s="189">
        <f t="shared" si="12"/>
        <v>9111092.1999999993</v>
      </c>
      <c r="G583" s="57">
        <v>0</v>
      </c>
      <c r="H583" s="59">
        <v>1386.35</v>
      </c>
      <c r="I583" s="190">
        <v>0</v>
      </c>
      <c r="J583" s="191" t="s">
        <v>97</v>
      </c>
      <c r="K583" s="188" t="s">
        <v>30</v>
      </c>
    </row>
    <row r="584" spans="1:11" ht="12" customHeight="1">
      <c r="A584" s="187" t="s">
        <v>679</v>
      </c>
      <c r="B584" s="41" t="s">
        <v>439</v>
      </c>
      <c r="C584" s="188" t="s">
        <v>364</v>
      </c>
      <c r="D584" s="43">
        <v>43860</v>
      </c>
      <c r="E584" s="43">
        <v>43961</v>
      </c>
      <c r="F584" s="189">
        <f t="shared" si="12"/>
        <v>41343531.919999994</v>
      </c>
      <c r="G584" s="57">
        <v>0</v>
      </c>
      <c r="H584" s="59">
        <v>6290.86</v>
      </c>
      <c r="I584" s="190">
        <v>0</v>
      </c>
      <c r="J584" s="191" t="s">
        <v>97</v>
      </c>
      <c r="K584" s="188" t="s">
        <v>30</v>
      </c>
    </row>
    <row r="585" spans="1:11" ht="12" customHeight="1">
      <c r="A585" s="187" t="s">
        <v>680</v>
      </c>
      <c r="B585" s="41" t="s">
        <v>439</v>
      </c>
      <c r="C585" s="188" t="s">
        <v>364</v>
      </c>
      <c r="D585" s="43">
        <v>43860</v>
      </c>
      <c r="E585" s="43">
        <v>43961</v>
      </c>
      <c r="F585" s="189">
        <f t="shared" si="12"/>
        <v>367776217.75999999</v>
      </c>
      <c r="G585" s="57">
        <v>0</v>
      </c>
      <c r="H585" s="59">
        <v>55961.08</v>
      </c>
      <c r="I585" s="190">
        <v>0</v>
      </c>
      <c r="J585" s="191" t="s">
        <v>97</v>
      </c>
      <c r="K585" s="188" t="s">
        <v>30</v>
      </c>
    </row>
    <row r="586" spans="1:11" ht="12" customHeight="1">
      <c r="A586" s="187" t="s">
        <v>681</v>
      </c>
      <c r="B586" s="41" t="s">
        <v>439</v>
      </c>
      <c r="C586" s="188" t="s">
        <v>364</v>
      </c>
      <c r="D586" s="43">
        <v>43860</v>
      </c>
      <c r="E586" s="43">
        <v>43961</v>
      </c>
      <c r="F586" s="189">
        <f t="shared" si="12"/>
        <v>385317871.56</v>
      </c>
      <c r="G586" s="57">
        <v>0</v>
      </c>
      <c r="H586" s="59">
        <v>58630.23</v>
      </c>
      <c r="I586" s="190">
        <v>0</v>
      </c>
      <c r="J586" s="191" t="s">
        <v>97</v>
      </c>
      <c r="K586" s="188" t="s">
        <v>30</v>
      </c>
    </row>
    <row r="587" spans="1:11" ht="12" customHeight="1">
      <c r="A587" s="187" t="s">
        <v>682</v>
      </c>
      <c r="B587" s="41" t="s">
        <v>439</v>
      </c>
      <c r="C587" s="188" t="s">
        <v>364</v>
      </c>
      <c r="D587" s="43">
        <v>43860</v>
      </c>
      <c r="E587" s="43">
        <v>43961</v>
      </c>
      <c r="F587" s="189">
        <f t="shared" si="12"/>
        <v>12037866.68</v>
      </c>
      <c r="G587" s="57">
        <v>0</v>
      </c>
      <c r="H587" s="59">
        <v>1831.69</v>
      </c>
      <c r="I587" s="190">
        <v>0</v>
      </c>
      <c r="J587" s="191" t="s">
        <v>97</v>
      </c>
      <c r="K587" s="188" t="s">
        <v>30</v>
      </c>
    </row>
    <row r="588" spans="1:11" ht="12" customHeight="1">
      <c r="A588" s="187" t="s">
        <v>683</v>
      </c>
      <c r="B588" s="41" t="s">
        <v>439</v>
      </c>
      <c r="C588" s="188" t="s">
        <v>364</v>
      </c>
      <c r="D588" s="43">
        <v>43859</v>
      </c>
      <c r="E588" s="43">
        <v>43961</v>
      </c>
      <c r="F588" s="189">
        <f t="shared" si="12"/>
        <v>38496607.240000002</v>
      </c>
      <c r="G588" s="57">
        <v>0</v>
      </c>
      <c r="H588" s="59">
        <v>5857.67</v>
      </c>
      <c r="I588" s="190">
        <v>0</v>
      </c>
      <c r="J588" s="191" t="s">
        <v>97</v>
      </c>
      <c r="K588" s="188" t="s">
        <v>30</v>
      </c>
    </row>
    <row r="589" spans="1:11" ht="12" customHeight="1">
      <c r="A589" s="187" t="s">
        <v>684</v>
      </c>
      <c r="B589" s="41" t="s">
        <v>439</v>
      </c>
      <c r="C589" s="188" t="s">
        <v>364</v>
      </c>
      <c r="D589" s="43">
        <v>43859</v>
      </c>
      <c r="E589" s="43">
        <v>43961</v>
      </c>
      <c r="F589" s="189">
        <f t="shared" si="12"/>
        <v>333376266.72000003</v>
      </c>
      <c r="G589" s="57">
        <v>0</v>
      </c>
      <c r="H589" s="59">
        <v>50726.76</v>
      </c>
      <c r="I589" s="190">
        <v>0</v>
      </c>
      <c r="J589" s="191" t="s">
        <v>97</v>
      </c>
      <c r="K589" s="188" t="s">
        <v>30</v>
      </c>
    </row>
    <row r="590" spans="1:11" ht="12" customHeight="1">
      <c r="A590" s="187" t="s">
        <v>685</v>
      </c>
      <c r="B590" s="41" t="s">
        <v>439</v>
      </c>
      <c r="C590" s="188" t="s">
        <v>364</v>
      </c>
      <c r="D590" s="43">
        <v>43859</v>
      </c>
      <c r="E590" s="43">
        <v>43961</v>
      </c>
      <c r="F590" s="189">
        <f t="shared" si="12"/>
        <v>628968133.84000003</v>
      </c>
      <c r="G590" s="57">
        <v>0</v>
      </c>
      <c r="H590" s="59">
        <v>95704.22</v>
      </c>
      <c r="I590" s="190">
        <v>0</v>
      </c>
      <c r="J590" s="191" t="s">
        <v>97</v>
      </c>
      <c r="K590" s="188" t="s">
        <v>30</v>
      </c>
    </row>
    <row r="591" spans="1:11" ht="12" customHeight="1">
      <c r="A591" s="187" t="s">
        <v>686</v>
      </c>
      <c r="B591" s="41" t="s">
        <v>439</v>
      </c>
      <c r="C591" s="188" t="s">
        <v>364</v>
      </c>
      <c r="D591" s="43">
        <v>43871</v>
      </c>
      <c r="E591" s="43">
        <v>43961</v>
      </c>
      <c r="F591" s="189">
        <f t="shared" si="12"/>
        <v>8506993.9600000009</v>
      </c>
      <c r="G591" s="57">
        <v>0</v>
      </c>
      <c r="H591" s="59">
        <v>1294.43</v>
      </c>
      <c r="I591" s="190">
        <v>0</v>
      </c>
      <c r="J591" s="191" t="s">
        <v>97</v>
      </c>
      <c r="K591" s="188" t="s">
        <v>30</v>
      </c>
    </row>
    <row r="592" spans="1:11" ht="12" customHeight="1">
      <c r="A592" s="187" t="s">
        <v>687</v>
      </c>
      <c r="B592" s="41" t="s">
        <v>439</v>
      </c>
      <c r="C592" s="188" t="s">
        <v>364</v>
      </c>
      <c r="D592" s="43">
        <v>43866</v>
      </c>
      <c r="E592" s="43">
        <v>43961</v>
      </c>
      <c r="F592" s="189">
        <f t="shared" si="12"/>
        <v>22554906.84</v>
      </c>
      <c r="G592" s="57">
        <v>0</v>
      </c>
      <c r="H592" s="59">
        <v>3431.97</v>
      </c>
      <c r="I592" s="190">
        <v>0</v>
      </c>
      <c r="J592" s="191" t="s">
        <v>97</v>
      </c>
      <c r="K592" s="188" t="s">
        <v>30</v>
      </c>
    </row>
    <row r="593" spans="1:11" ht="12" customHeight="1">
      <c r="A593" s="187" t="s">
        <v>688</v>
      </c>
      <c r="B593" s="41" t="s">
        <v>439</v>
      </c>
      <c r="C593" s="188" t="s">
        <v>364</v>
      </c>
      <c r="D593" s="43">
        <v>43865</v>
      </c>
      <c r="E593" s="43">
        <v>43961</v>
      </c>
      <c r="F593" s="189">
        <f t="shared" si="12"/>
        <v>9177732.2799999993</v>
      </c>
      <c r="G593" s="57">
        <v>0</v>
      </c>
      <c r="H593" s="59">
        <v>1396.49</v>
      </c>
      <c r="I593" s="190">
        <v>0</v>
      </c>
      <c r="J593" s="191" t="s">
        <v>97</v>
      </c>
      <c r="K593" s="188" t="s">
        <v>30</v>
      </c>
    </row>
    <row r="594" spans="1:11" ht="12" customHeight="1">
      <c r="A594" s="187" t="s">
        <v>689</v>
      </c>
      <c r="B594" s="41" t="s">
        <v>439</v>
      </c>
      <c r="C594" s="188" t="s">
        <v>364</v>
      </c>
      <c r="D594" s="43">
        <v>43875</v>
      </c>
      <c r="E594" s="43">
        <v>43961</v>
      </c>
      <c r="F594" s="189">
        <f t="shared" si="12"/>
        <v>8086451.6800000006</v>
      </c>
      <c r="G594" s="57">
        <v>0</v>
      </c>
      <c r="H594" s="59">
        <v>1230.44</v>
      </c>
      <c r="I594" s="190">
        <v>0</v>
      </c>
      <c r="J594" s="191" t="s">
        <v>97</v>
      </c>
      <c r="K594" s="188" t="s">
        <v>30</v>
      </c>
    </row>
    <row r="595" spans="1:11" ht="12" customHeight="1">
      <c r="A595" s="187" t="s">
        <v>690</v>
      </c>
      <c r="B595" s="41" t="s">
        <v>439</v>
      </c>
      <c r="C595" s="188" t="s">
        <v>364</v>
      </c>
      <c r="D595" s="43">
        <v>43875</v>
      </c>
      <c r="E595" s="43">
        <v>43961</v>
      </c>
      <c r="F595" s="189">
        <f t="shared" si="12"/>
        <v>8403682.120000001</v>
      </c>
      <c r="G595" s="57">
        <v>0</v>
      </c>
      <c r="H595" s="59">
        <v>1278.71</v>
      </c>
      <c r="I595" s="190">
        <v>0</v>
      </c>
      <c r="J595" s="191" t="s">
        <v>97</v>
      </c>
      <c r="K595" s="188" t="s">
        <v>30</v>
      </c>
    </row>
    <row r="596" spans="1:11" ht="12" customHeight="1">
      <c r="A596" s="187" t="s">
        <v>691</v>
      </c>
      <c r="B596" s="41" t="s">
        <v>439</v>
      </c>
      <c r="C596" s="188" t="s">
        <v>364</v>
      </c>
      <c r="D596" s="43">
        <v>43873</v>
      </c>
      <c r="E596" s="43">
        <v>43961</v>
      </c>
      <c r="F596" s="189">
        <f t="shared" si="12"/>
        <v>2305654.7599999998</v>
      </c>
      <c r="G596" s="57">
        <v>0</v>
      </c>
      <c r="H596" s="59">
        <v>350.83</v>
      </c>
      <c r="I596" s="190">
        <v>0</v>
      </c>
      <c r="J596" s="191" t="s">
        <v>97</v>
      </c>
      <c r="K596" s="188" t="s">
        <v>30</v>
      </c>
    </row>
    <row r="597" spans="1:11" ht="12" customHeight="1">
      <c r="A597" s="187" t="s">
        <v>692</v>
      </c>
      <c r="B597" s="41" t="s">
        <v>439</v>
      </c>
      <c r="C597" s="188" t="s">
        <v>364</v>
      </c>
      <c r="D597" s="43">
        <v>43896</v>
      </c>
      <c r="E597" s="43">
        <v>43961</v>
      </c>
      <c r="F597" s="189">
        <f t="shared" si="12"/>
        <v>4854933.5600000005</v>
      </c>
      <c r="G597" s="57">
        <v>0</v>
      </c>
      <c r="H597" s="59">
        <v>738.73</v>
      </c>
      <c r="I597" s="190">
        <v>0</v>
      </c>
      <c r="J597" s="191" t="s">
        <v>97</v>
      </c>
      <c r="K597" s="188" t="s">
        <v>30</v>
      </c>
    </row>
    <row r="598" spans="1:11" ht="12" customHeight="1">
      <c r="A598" s="187" t="s">
        <v>693</v>
      </c>
      <c r="B598" s="41" t="s">
        <v>439</v>
      </c>
      <c r="C598" s="188" t="s">
        <v>364</v>
      </c>
      <c r="D598" s="43">
        <v>43880</v>
      </c>
      <c r="E598" s="43">
        <v>43961</v>
      </c>
      <c r="F598" s="189">
        <f t="shared" si="12"/>
        <v>5915457.2000000002</v>
      </c>
      <c r="G598" s="57">
        <v>0</v>
      </c>
      <c r="H598" s="59">
        <v>900.1</v>
      </c>
      <c r="I598" s="190">
        <v>0</v>
      </c>
      <c r="J598" s="191" t="s">
        <v>97</v>
      </c>
      <c r="K598" s="188" t="s">
        <v>30</v>
      </c>
    </row>
    <row r="599" spans="1:11" ht="12" customHeight="1">
      <c r="A599" s="187" t="s">
        <v>694</v>
      </c>
      <c r="B599" s="41" t="s">
        <v>439</v>
      </c>
      <c r="C599" s="188" t="s">
        <v>364</v>
      </c>
      <c r="D599" s="43">
        <v>43880</v>
      </c>
      <c r="E599" s="43">
        <v>43961</v>
      </c>
      <c r="F599" s="189">
        <f t="shared" si="12"/>
        <v>15982709.68</v>
      </c>
      <c r="G599" s="57">
        <v>0</v>
      </c>
      <c r="H599" s="59">
        <v>2431.94</v>
      </c>
      <c r="I599" s="190">
        <v>0</v>
      </c>
      <c r="J599" s="191" t="s">
        <v>97</v>
      </c>
      <c r="K599" s="188" t="s">
        <v>30</v>
      </c>
    </row>
    <row r="600" spans="1:11" ht="12" customHeight="1">
      <c r="A600" s="187" t="s">
        <v>695</v>
      </c>
      <c r="B600" s="41" t="s">
        <v>439</v>
      </c>
      <c r="C600" s="188" t="s">
        <v>364</v>
      </c>
      <c r="D600" s="43">
        <v>43881</v>
      </c>
      <c r="E600" s="43">
        <v>43961</v>
      </c>
      <c r="F600" s="189">
        <f t="shared" si="12"/>
        <v>10885400.76</v>
      </c>
      <c r="G600" s="57">
        <v>0</v>
      </c>
      <c r="H600" s="59">
        <v>1656.33</v>
      </c>
      <c r="I600" s="190">
        <v>0</v>
      </c>
      <c r="J600" s="191" t="s">
        <v>97</v>
      </c>
      <c r="K600" s="188" t="s">
        <v>30</v>
      </c>
    </row>
    <row r="601" spans="1:11" ht="12" customHeight="1">
      <c r="A601" s="193" t="s">
        <v>696</v>
      </c>
      <c r="B601" s="66" t="s">
        <v>439</v>
      </c>
      <c r="C601" s="194" t="s">
        <v>364</v>
      </c>
      <c r="D601" s="69">
        <v>43887</v>
      </c>
      <c r="E601" s="69">
        <v>43961</v>
      </c>
      <c r="F601" s="195">
        <f t="shared" si="12"/>
        <v>2341472.1599999997</v>
      </c>
      <c r="G601" s="84">
        <v>0</v>
      </c>
      <c r="H601" s="72">
        <v>356.28</v>
      </c>
      <c r="I601" s="196">
        <v>0</v>
      </c>
      <c r="J601" s="197" t="s">
        <v>97</v>
      </c>
      <c r="K601" s="194" t="s">
        <v>30</v>
      </c>
    </row>
    <row r="602" spans="1:11" ht="12" customHeight="1">
      <c r="A602" s="198" t="s">
        <v>697</v>
      </c>
      <c r="B602" s="74" t="s">
        <v>439</v>
      </c>
      <c r="C602" s="182" t="s">
        <v>364</v>
      </c>
      <c r="D602" s="75">
        <v>43798</v>
      </c>
      <c r="E602" s="75">
        <v>43961</v>
      </c>
      <c r="F602" s="183">
        <f t="shared" si="12"/>
        <v>5211596</v>
      </c>
      <c r="G602" s="121">
        <v>0</v>
      </c>
      <c r="H602" s="76">
        <v>793</v>
      </c>
      <c r="I602" s="185">
        <v>0</v>
      </c>
      <c r="J602" s="186" t="s">
        <v>97</v>
      </c>
      <c r="K602" s="182" t="s">
        <v>30</v>
      </c>
    </row>
    <row r="603" spans="1:11" ht="12" customHeight="1">
      <c r="A603" s="187" t="s">
        <v>698</v>
      </c>
      <c r="B603" s="41" t="s">
        <v>439</v>
      </c>
      <c r="C603" s="188" t="s">
        <v>364</v>
      </c>
      <c r="D603" s="43">
        <v>43709</v>
      </c>
      <c r="E603" s="43">
        <v>43961</v>
      </c>
      <c r="F603" s="189">
        <f t="shared" si="12"/>
        <v>9108792</v>
      </c>
      <c r="G603" s="57">
        <v>0</v>
      </c>
      <c r="H603" s="59">
        <v>1386</v>
      </c>
      <c r="I603" s="190">
        <v>0</v>
      </c>
      <c r="J603" s="191" t="s">
        <v>97</v>
      </c>
      <c r="K603" s="188" t="s">
        <v>30</v>
      </c>
    </row>
    <row r="604" spans="1:11" ht="12" customHeight="1">
      <c r="A604" s="187">
        <v>623020803</v>
      </c>
      <c r="B604" s="41" t="s">
        <v>439</v>
      </c>
      <c r="C604" s="188" t="s">
        <v>364</v>
      </c>
      <c r="D604" s="43">
        <v>43801</v>
      </c>
      <c r="E604" s="43">
        <v>44022</v>
      </c>
      <c r="F604" s="189">
        <f t="shared" si="12"/>
        <v>377599714.75999999</v>
      </c>
      <c r="G604" s="57">
        <v>0</v>
      </c>
      <c r="H604" s="59">
        <v>57455.83</v>
      </c>
      <c r="I604" s="190">
        <v>0</v>
      </c>
      <c r="J604" s="191" t="s">
        <v>97</v>
      </c>
      <c r="K604" s="188" t="s">
        <v>30</v>
      </c>
    </row>
    <row r="605" spans="1:11" ht="12" customHeight="1">
      <c r="A605" s="187" t="s">
        <v>699</v>
      </c>
      <c r="B605" s="41" t="s">
        <v>439</v>
      </c>
      <c r="C605" s="188" t="s">
        <v>364</v>
      </c>
      <c r="D605" s="43">
        <v>43851</v>
      </c>
      <c r="E605" s="43">
        <v>43961</v>
      </c>
      <c r="F605" s="189">
        <f t="shared" si="12"/>
        <v>342801106.19999999</v>
      </c>
      <c r="G605" s="57">
        <v>0</v>
      </c>
      <c r="H605" s="59">
        <v>52160.85</v>
      </c>
      <c r="I605" s="190">
        <v>0</v>
      </c>
      <c r="J605" s="191" t="s">
        <v>97</v>
      </c>
      <c r="K605" s="188" t="s">
        <v>30</v>
      </c>
    </row>
    <row r="606" spans="1:11" ht="12" customHeight="1">
      <c r="A606" s="187" t="s">
        <v>700</v>
      </c>
      <c r="B606" s="41" t="s">
        <v>439</v>
      </c>
      <c r="C606" s="188" t="s">
        <v>364</v>
      </c>
      <c r="D606" s="43">
        <v>43851</v>
      </c>
      <c r="E606" s="43">
        <v>43961</v>
      </c>
      <c r="F606" s="189">
        <f t="shared" si="12"/>
        <v>342801106.19999999</v>
      </c>
      <c r="G606" s="57">
        <v>0</v>
      </c>
      <c r="H606" s="59">
        <v>52160.85</v>
      </c>
      <c r="I606" s="190">
        <v>0</v>
      </c>
      <c r="J606" s="191" t="s">
        <v>97</v>
      </c>
      <c r="K606" s="188" t="s">
        <v>30</v>
      </c>
    </row>
    <row r="607" spans="1:11" ht="12" customHeight="1">
      <c r="A607" s="187" t="s">
        <v>701</v>
      </c>
      <c r="B607" s="41" t="s">
        <v>439</v>
      </c>
      <c r="C607" s="188" t="s">
        <v>364</v>
      </c>
      <c r="D607" s="43">
        <v>43851</v>
      </c>
      <c r="E607" s="43">
        <v>43961</v>
      </c>
      <c r="F607" s="189">
        <f t="shared" si="12"/>
        <v>342801106.19999999</v>
      </c>
      <c r="G607" s="57">
        <v>0</v>
      </c>
      <c r="H607" s="59">
        <v>52160.85</v>
      </c>
      <c r="I607" s="190">
        <v>0</v>
      </c>
      <c r="J607" s="191" t="s">
        <v>97</v>
      </c>
      <c r="K607" s="188" t="s">
        <v>30</v>
      </c>
    </row>
    <row r="608" spans="1:11" ht="12" customHeight="1">
      <c r="A608" s="187" t="s">
        <v>702</v>
      </c>
      <c r="B608" s="41" t="s">
        <v>439</v>
      </c>
      <c r="C608" s="188" t="s">
        <v>364</v>
      </c>
      <c r="D608" s="43">
        <v>43851</v>
      </c>
      <c r="E608" s="43">
        <v>43961</v>
      </c>
      <c r="F608" s="189">
        <f t="shared" si="12"/>
        <v>356080489.39999998</v>
      </c>
      <c r="G608" s="57">
        <v>0</v>
      </c>
      <c r="H608" s="59">
        <v>54181.45</v>
      </c>
      <c r="I608" s="190">
        <v>0</v>
      </c>
      <c r="J608" s="191" t="s">
        <v>97</v>
      </c>
      <c r="K608" s="188" t="s">
        <v>30</v>
      </c>
    </row>
    <row r="609" spans="1:11" ht="12" customHeight="1">
      <c r="A609" s="187" t="s">
        <v>703</v>
      </c>
      <c r="B609" s="41" t="s">
        <v>439</v>
      </c>
      <c r="C609" s="188" t="s">
        <v>364</v>
      </c>
      <c r="D609" s="43">
        <v>43851</v>
      </c>
      <c r="E609" s="43">
        <v>43961</v>
      </c>
      <c r="F609" s="189">
        <f t="shared" si="12"/>
        <v>349604506.31999999</v>
      </c>
      <c r="G609" s="57">
        <v>0</v>
      </c>
      <c r="H609" s="59">
        <v>53196.06</v>
      </c>
      <c r="I609" s="190">
        <v>0</v>
      </c>
      <c r="J609" s="191" t="s">
        <v>97</v>
      </c>
      <c r="K609" s="188" t="s">
        <v>30</v>
      </c>
    </row>
    <row r="610" spans="1:11" ht="12" customHeight="1">
      <c r="A610" s="187" t="s">
        <v>704</v>
      </c>
      <c r="B610" s="41" t="s">
        <v>439</v>
      </c>
      <c r="C610" s="188" t="s">
        <v>364</v>
      </c>
      <c r="D610" s="43">
        <v>43868</v>
      </c>
      <c r="E610" s="43">
        <v>44022</v>
      </c>
      <c r="F610" s="189">
        <f t="shared" si="12"/>
        <v>359601635.56</v>
      </c>
      <c r="G610" s="57">
        <v>0</v>
      </c>
      <c r="H610" s="59">
        <v>54717.23</v>
      </c>
      <c r="I610" s="190">
        <v>0</v>
      </c>
      <c r="J610" s="191" t="s">
        <v>97</v>
      </c>
      <c r="K610" s="188" t="s">
        <v>30</v>
      </c>
    </row>
    <row r="611" spans="1:11" ht="12" customHeight="1">
      <c r="A611" s="187" t="s">
        <v>705</v>
      </c>
      <c r="B611" s="41" t="s">
        <v>439</v>
      </c>
      <c r="C611" s="188" t="s">
        <v>364</v>
      </c>
      <c r="D611" s="43">
        <v>43868</v>
      </c>
      <c r="E611" s="43">
        <v>44022</v>
      </c>
      <c r="F611" s="189">
        <f t="shared" si="12"/>
        <v>388093818.64000005</v>
      </c>
      <c r="G611" s="57">
        <v>0</v>
      </c>
      <c r="H611" s="59">
        <v>59052.62</v>
      </c>
      <c r="I611" s="190">
        <v>0</v>
      </c>
      <c r="J611" s="191" t="s">
        <v>97</v>
      </c>
      <c r="K611" s="188" t="s">
        <v>30</v>
      </c>
    </row>
    <row r="612" spans="1:11" ht="12" customHeight="1">
      <c r="A612" s="187" t="s">
        <v>706</v>
      </c>
      <c r="B612" s="41" t="s">
        <v>439</v>
      </c>
      <c r="C612" s="188" t="s">
        <v>364</v>
      </c>
      <c r="D612" s="43">
        <v>43858</v>
      </c>
      <c r="E612" s="43">
        <v>44022</v>
      </c>
      <c r="F612" s="189">
        <f t="shared" si="12"/>
        <v>2267668.6</v>
      </c>
      <c r="G612" s="57">
        <v>0</v>
      </c>
      <c r="H612" s="59">
        <v>345.05</v>
      </c>
      <c r="I612" s="190">
        <v>0</v>
      </c>
      <c r="J612" s="191" t="s">
        <v>97</v>
      </c>
      <c r="K612" s="188" t="s">
        <v>30</v>
      </c>
    </row>
    <row r="613" spans="1:11" ht="12" customHeight="1">
      <c r="A613" s="187">
        <v>29364</v>
      </c>
      <c r="B613" s="41" t="s">
        <v>707</v>
      </c>
      <c r="C613" s="188" t="s">
        <v>364</v>
      </c>
      <c r="D613" s="43">
        <v>43881</v>
      </c>
      <c r="E613" s="43">
        <v>43925</v>
      </c>
      <c r="F613" s="189">
        <f t="shared" si="12"/>
        <v>357670650.52000004</v>
      </c>
      <c r="G613" s="57">
        <v>0</v>
      </c>
      <c r="H613" s="59">
        <v>54423.41</v>
      </c>
      <c r="I613" s="190">
        <v>0</v>
      </c>
      <c r="J613" s="191" t="s">
        <v>97</v>
      </c>
      <c r="K613" s="188" t="s">
        <v>30</v>
      </c>
    </row>
    <row r="614" spans="1:11" ht="12" customHeight="1">
      <c r="A614" s="187">
        <v>8900747324</v>
      </c>
      <c r="B614" s="41" t="s">
        <v>708</v>
      </c>
      <c r="C614" s="188" t="s">
        <v>364</v>
      </c>
      <c r="D614" s="43">
        <v>43811</v>
      </c>
      <c r="E614" s="43">
        <v>44122</v>
      </c>
      <c r="F614" s="189">
        <f t="shared" ref="F614:F634" si="13">+G614+H614+I614*$C$5</f>
        <v>9597246.5999999996</v>
      </c>
      <c r="G614" s="57">
        <v>0</v>
      </c>
      <c r="H614" s="190">
        <v>0</v>
      </c>
      <c r="I614" s="190">
        <v>1327.42</v>
      </c>
      <c r="J614" s="191" t="s">
        <v>97</v>
      </c>
      <c r="K614" s="188" t="s">
        <v>30</v>
      </c>
    </row>
    <row r="615" spans="1:11" ht="12" customHeight="1">
      <c r="A615" s="187">
        <v>8900747324</v>
      </c>
      <c r="B615" s="41" t="s">
        <v>708</v>
      </c>
      <c r="C615" s="188" t="s">
        <v>364</v>
      </c>
      <c r="D615" s="43">
        <v>43810</v>
      </c>
      <c r="E615" s="43">
        <v>44122</v>
      </c>
      <c r="F615" s="189">
        <f t="shared" si="13"/>
        <v>853089390</v>
      </c>
      <c r="G615" s="57">
        <v>0</v>
      </c>
      <c r="H615" s="190">
        <v>0</v>
      </c>
      <c r="I615" s="190">
        <v>117993</v>
      </c>
      <c r="J615" s="191" t="s">
        <v>97</v>
      </c>
      <c r="K615" s="188" t="s">
        <v>30</v>
      </c>
    </row>
    <row r="616" spans="1:11" ht="12" customHeight="1">
      <c r="A616" s="187">
        <v>8900768397</v>
      </c>
      <c r="B616" s="41" t="s">
        <v>708</v>
      </c>
      <c r="C616" s="188" t="s">
        <v>364</v>
      </c>
      <c r="D616" s="43">
        <v>43903</v>
      </c>
      <c r="E616" s="43">
        <v>43951</v>
      </c>
      <c r="F616" s="189">
        <f t="shared" si="13"/>
        <v>64288292.399999991</v>
      </c>
      <c r="G616" s="57">
        <v>0</v>
      </c>
      <c r="H616" s="190">
        <v>0</v>
      </c>
      <c r="I616" s="190">
        <v>8891.8799999999992</v>
      </c>
      <c r="J616" s="191" t="s">
        <v>97</v>
      </c>
      <c r="K616" s="188" t="s">
        <v>30</v>
      </c>
    </row>
    <row r="617" spans="1:11" ht="12" customHeight="1">
      <c r="A617" s="187">
        <v>1900741528</v>
      </c>
      <c r="B617" s="41" t="s">
        <v>709</v>
      </c>
      <c r="C617" s="188" t="s">
        <v>364</v>
      </c>
      <c r="D617" s="43">
        <v>43811</v>
      </c>
      <c r="E617" s="43">
        <v>44141</v>
      </c>
      <c r="F617" s="189">
        <f t="shared" si="13"/>
        <v>13686028.5</v>
      </c>
      <c r="G617" s="57">
        <v>0</v>
      </c>
      <c r="H617" s="190">
        <v>0</v>
      </c>
      <c r="I617" s="190">
        <v>1892.95</v>
      </c>
      <c r="J617" s="191" t="s">
        <v>97</v>
      </c>
      <c r="K617" s="188" t="s">
        <v>30</v>
      </c>
    </row>
    <row r="618" spans="1:11" ht="12" customHeight="1">
      <c r="A618" s="187">
        <v>1900736634</v>
      </c>
      <c r="B618" s="41" t="s">
        <v>709</v>
      </c>
      <c r="C618" s="188" t="s">
        <v>364</v>
      </c>
      <c r="D618" s="43">
        <v>43791</v>
      </c>
      <c r="E618" s="43">
        <v>44141</v>
      </c>
      <c r="F618" s="189">
        <f t="shared" si="13"/>
        <v>1216538164.2</v>
      </c>
      <c r="G618" s="57">
        <v>0</v>
      </c>
      <c r="H618" s="190">
        <v>0</v>
      </c>
      <c r="I618" s="190">
        <v>168262.54</v>
      </c>
      <c r="J618" s="191" t="s">
        <v>97</v>
      </c>
      <c r="K618" s="188" t="s">
        <v>30</v>
      </c>
    </row>
    <row r="619" spans="1:11" ht="12" customHeight="1">
      <c r="A619" s="187">
        <v>1900742612</v>
      </c>
      <c r="B619" s="41" t="s">
        <v>709</v>
      </c>
      <c r="C619" s="188" t="s">
        <v>364</v>
      </c>
      <c r="D619" s="43">
        <v>43858</v>
      </c>
      <c r="E619" s="43">
        <v>44163</v>
      </c>
      <c r="F619" s="189">
        <f t="shared" si="13"/>
        <v>28240524.600000001</v>
      </c>
      <c r="G619" s="57">
        <v>0</v>
      </c>
      <c r="H619" s="190">
        <v>0</v>
      </c>
      <c r="I619" s="190">
        <v>3906.02</v>
      </c>
      <c r="J619" s="191" t="s">
        <v>97</v>
      </c>
      <c r="K619" s="188" t="s">
        <v>30</v>
      </c>
    </row>
    <row r="620" spans="1:11" ht="12" customHeight="1">
      <c r="A620" s="187">
        <v>1900742613</v>
      </c>
      <c r="B620" s="41" t="s">
        <v>709</v>
      </c>
      <c r="C620" s="188" t="s">
        <v>364</v>
      </c>
      <c r="D620" s="43">
        <v>43871</v>
      </c>
      <c r="E620" s="43">
        <v>44163</v>
      </c>
      <c r="F620" s="189">
        <f t="shared" si="13"/>
        <v>28240524.600000001</v>
      </c>
      <c r="G620" s="57">
        <v>0</v>
      </c>
      <c r="H620" s="190">
        <v>0</v>
      </c>
      <c r="I620" s="190">
        <v>3906.02</v>
      </c>
      <c r="J620" s="191" t="s">
        <v>97</v>
      </c>
      <c r="K620" s="188" t="s">
        <v>30</v>
      </c>
    </row>
    <row r="621" spans="1:11" ht="12" customHeight="1">
      <c r="A621" s="187">
        <v>1900753034</v>
      </c>
      <c r="B621" s="41" t="s">
        <v>709</v>
      </c>
      <c r="C621" s="188" t="s">
        <v>364</v>
      </c>
      <c r="D621" s="43">
        <v>43900</v>
      </c>
      <c r="E621" s="43">
        <v>43951</v>
      </c>
      <c r="F621" s="189">
        <f t="shared" si="13"/>
        <v>17037856.5</v>
      </c>
      <c r="G621" s="57">
        <v>0</v>
      </c>
      <c r="H621" s="190">
        <v>0</v>
      </c>
      <c r="I621" s="190">
        <v>2356.5500000000002</v>
      </c>
      <c r="J621" s="191" t="s">
        <v>97</v>
      </c>
      <c r="K621" s="188" t="s">
        <v>30</v>
      </c>
    </row>
    <row r="622" spans="1:11" ht="12" customHeight="1">
      <c r="A622" s="187">
        <v>1900740324</v>
      </c>
      <c r="B622" s="41" t="s">
        <v>709</v>
      </c>
      <c r="C622" s="188" t="s">
        <v>364</v>
      </c>
      <c r="D622" s="43">
        <v>43858</v>
      </c>
      <c r="E622" s="43">
        <v>44163</v>
      </c>
      <c r="F622" s="189">
        <f t="shared" si="13"/>
        <v>2510267857.2000003</v>
      </c>
      <c r="G622" s="57">
        <v>0</v>
      </c>
      <c r="H622" s="190">
        <v>0</v>
      </c>
      <c r="I622" s="190">
        <v>347201.64</v>
      </c>
      <c r="J622" s="191" t="s">
        <v>97</v>
      </c>
      <c r="K622" s="188" t="s">
        <v>30</v>
      </c>
    </row>
    <row r="623" spans="1:11" ht="12" customHeight="1">
      <c r="A623" s="187">
        <v>1900740323</v>
      </c>
      <c r="B623" s="41" t="s">
        <v>709</v>
      </c>
      <c r="C623" s="188" t="s">
        <v>364</v>
      </c>
      <c r="D623" s="43">
        <v>43871</v>
      </c>
      <c r="E623" s="43">
        <v>44150</v>
      </c>
      <c r="F623" s="189">
        <f t="shared" si="13"/>
        <v>2510267857.2000003</v>
      </c>
      <c r="G623" s="57">
        <v>0</v>
      </c>
      <c r="H623" s="190">
        <v>0</v>
      </c>
      <c r="I623" s="190">
        <v>347201.64</v>
      </c>
      <c r="J623" s="191" t="s">
        <v>97</v>
      </c>
      <c r="K623" s="188" t="s">
        <v>30</v>
      </c>
    </row>
    <row r="624" spans="1:11" ht="12" customHeight="1">
      <c r="A624" s="187">
        <v>2900595312</v>
      </c>
      <c r="B624" s="41" t="s">
        <v>710</v>
      </c>
      <c r="C624" s="188" t="s">
        <v>364</v>
      </c>
      <c r="D624" s="43">
        <v>43899</v>
      </c>
      <c r="E624" s="43">
        <v>43951</v>
      </c>
      <c r="F624" s="189">
        <f t="shared" si="13"/>
        <v>686054700</v>
      </c>
      <c r="G624" s="57">
        <v>0</v>
      </c>
      <c r="H624" s="190">
        <v>0</v>
      </c>
      <c r="I624" s="190">
        <v>94890</v>
      </c>
      <c r="J624" s="191" t="s">
        <v>97</v>
      </c>
      <c r="K624" s="188" t="s">
        <v>30</v>
      </c>
    </row>
    <row r="625" spans="1:11" ht="12" customHeight="1">
      <c r="A625" s="187">
        <v>2900595311</v>
      </c>
      <c r="B625" s="41" t="s">
        <v>710</v>
      </c>
      <c r="C625" s="188" t="s">
        <v>364</v>
      </c>
      <c r="D625" s="43">
        <v>43899</v>
      </c>
      <c r="E625" s="43">
        <v>43951</v>
      </c>
      <c r="F625" s="189">
        <f t="shared" si="13"/>
        <v>633731190</v>
      </c>
      <c r="G625" s="57">
        <v>0</v>
      </c>
      <c r="H625" s="190">
        <v>0</v>
      </c>
      <c r="I625" s="190">
        <v>87653</v>
      </c>
      <c r="J625" s="191" t="s">
        <v>97</v>
      </c>
      <c r="K625" s="188" t="s">
        <v>30</v>
      </c>
    </row>
    <row r="626" spans="1:11" ht="12" customHeight="1">
      <c r="A626" s="187">
        <v>2900595627</v>
      </c>
      <c r="B626" s="41" t="s">
        <v>710</v>
      </c>
      <c r="C626" s="188" t="s">
        <v>364</v>
      </c>
      <c r="D626" s="43">
        <v>43893</v>
      </c>
      <c r="E626" s="43">
        <v>44206</v>
      </c>
      <c r="F626" s="189">
        <f t="shared" si="13"/>
        <v>422701950</v>
      </c>
      <c r="G626" s="57">
        <v>0</v>
      </c>
      <c r="H626" s="190">
        <v>0</v>
      </c>
      <c r="I626" s="190">
        <v>58465</v>
      </c>
      <c r="J626" s="191" t="s">
        <v>97</v>
      </c>
      <c r="K626" s="188" t="s">
        <v>30</v>
      </c>
    </row>
    <row r="627" spans="1:11" ht="12" customHeight="1">
      <c r="A627" s="187">
        <v>2900595626</v>
      </c>
      <c r="B627" s="41" t="s">
        <v>710</v>
      </c>
      <c r="C627" s="188" t="s">
        <v>364</v>
      </c>
      <c r="D627" s="43">
        <v>43893</v>
      </c>
      <c r="E627" s="43">
        <v>44206</v>
      </c>
      <c r="F627" s="189">
        <f t="shared" si="13"/>
        <v>485725860</v>
      </c>
      <c r="G627" s="57">
        <v>0</v>
      </c>
      <c r="H627" s="190">
        <v>0</v>
      </c>
      <c r="I627" s="190">
        <v>67182</v>
      </c>
      <c r="J627" s="191" t="s">
        <v>97</v>
      </c>
      <c r="K627" s="188" t="s">
        <v>30</v>
      </c>
    </row>
    <row r="628" spans="1:11" ht="12" customHeight="1">
      <c r="A628" s="187">
        <v>2900595625</v>
      </c>
      <c r="B628" s="41" t="s">
        <v>710</v>
      </c>
      <c r="C628" s="188" t="s">
        <v>364</v>
      </c>
      <c r="D628" s="43">
        <v>43893</v>
      </c>
      <c r="E628" s="43">
        <v>44206</v>
      </c>
      <c r="F628" s="189">
        <f t="shared" si="13"/>
        <v>485725860</v>
      </c>
      <c r="G628" s="57">
        <v>0</v>
      </c>
      <c r="H628" s="190">
        <v>0</v>
      </c>
      <c r="I628" s="190">
        <v>67182</v>
      </c>
      <c r="J628" s="191" t="s">
        <v>97</v>
      </c>
      <c r="K628" s="188" t="s">
        <v>30</v>
      </c>
    </row>
    <row r="629" spans="1:11" ht="12" customHeight="1">
      <c r="A629" s="187">
        <v>2900586941</v>
      </c>
      <c r="B629" s="41" t="s">
        <v>710</v>
      </c>
      <c r="C629" s="188" t="s">
        <v>364</v>
      </c>
      <c r="D629" s="43">
        <v>43845</v>
      </c>
      <c r="E629" s="43">
        <v>44127</v>
      </c>
      <c r="F629" s="189">
        <f t="shared" si="13"/>
        <v>149559780</v>
      </c>
      <c r="G629" s="57">
        <v>0</v>
      </c>
      <c r="H629" s="190">
        <v>0</v>
      </c>
      <c r="I629" s="190">
        <v>20686</v>
      </c>
      <c r="J629" s="191" t="s">
        <v>97</v>
      </c>
      <c r="K629" s="188" t="s">
        <v>30</v>
      </c>
    </row>
    <row r="630" spans="1:11" ht="12" customHeight="1">
      <c r="A630" s="187">
        <v>2900586942</v>
      </c>
      <c r="B630" s="41" t="s">
        <v>710</v>
      </c>
      <c r="C630" s="188" t="s">
        <v>364</v>
      </c>
      <c r="D630" s="43">
        <v>43845</v>
      </c>
      <c r="E630" s="43">
        <v>44127</v>
      </c>
      <c r="F630" s="189">
        <f t="shared" si="13"/>
        <v>149559780</v>
      </c>
      <c r="G630" s="57">
        <v>0</v>
      </c>
      <c r="H630" s="190">
        <v>0</v>
      </c>
      <c r="I630" s="190">
        <v>20686</v>
      </c>
      <c r="J630" s="191" t="s">
        <v>97</v>
      </c>
      <c r="K630" s="188" t="s">
        <v>30</v>
      </c>
    </row>
    <row r="631" spans="1:11" ht="12" customHeight="1">
      <c r="A631" s="187">
        <v>2900589829</v>
      </c>
      <c r="B631" s="41" t="s">
        <v>710</v>
      </c>
      <c r="C631" s="188" t="s">
        <v>364</v>
      </c>
      <c r="D631" s="43">
        <v>43845</v>
      </c>
      <c r="E631" s="43">
        <v>44150</v>
      </c>
      <c r="F631" s="189">
        <f t="shared" si="13"/>
        <v>467296590</v>
      </c>
      <c r="G631" s="57">
        <v>0</v>
      </c>
      <c r="H631" s="190">
        <v>0</v>
      </c>
      <c r="I631" s="190">
        <v>64633</v>
      </c>
      <c r="J631" s="191" t="s">
        <v>97</v>
      </c>
      <c r="K631" s="188" t="s">
        <v>30</v>
      </c>
    </row>
    <row r="632" spans="1:11" ht="12" customHeight="1">
      <c r="A632" s="187">
        <v>2900589828</v>
      </c>
      <c r="B632" s="41" t="s">
        <v>710</v>
      </c>
      <c r="C632" s="188" t="s">
        <v>364</v>
      </c>
      <c r="D632" s="43">
        <v>43845</v>
      </c>
      <c r="E632" s="43">
        <v>44150</v>
      </c>
      <c r="F632" s="189">
        <f t="shared" si="13"/>
        <v>467296590</v>
      </c>
      <c r="G632" s="57">
        <v>0</v>
      </c>
      <c r="H632" s="190">
        <v>0</v>
      </c>
      <c r="I632" s="190">
        <v>64633</v>
      </c>
      <c r="J632" s="191" t="s">
        <v>97</v>
      </c>
      <c r="K632" s="188" t="s">
        <v>30</v>
      </c>
    </row>
    <row r="633" spans="1:11" ht="12" customHeight="1">
      <c r="A633" s="187">
        <v>2900589824</v>
      </c>
      <c r="B633" s="41" t="s">
        <v>710</v>
      </c>
      <c r="C633" s="188" t="s">
        <v>364</v>
      </c>
      <c r="D633" s="43">
        <v>43845</v>
      </c>
      <c r="E633" s="43">
        <v>44150</v>
      </c>
      <c r="F633" s="189">
        <f t="shared" si="13"/>
        <v>410736300</v>
      </c>
      <c r="G633" s="57">
        <v>0</v>
      </c>
      <c r="H633" s="190">
        <v>0</v>
      </c>
      <c r="I633" s="190">
        <v>56810</v>
      </c>
      <c r="J633" s="191" t="s">
        <v>97</v>
      </c>
      <c r="K633" s="188" t="s">
        <v>30</v>
      </c>
    </row>
    <row r="634" spans="1:11" ht="12" customHeight="1">
      <c r="A634" s="187">
        <v>2900589827</v>
      </c>
      <c r="B634" s="41" t="s">
        <v>710</v>
      </c>
      <c r="C634" s="188" t="s">
        <v>364</v>
      </c>
      <c r="D634" s="43">
        <v>43845</v>
      </c>
      <c r="E634" s="43">
        <v>44150</v>
      </c>
      <c r="F634" s="189">
        <f t="shared" si="13"/>
        <v>410736300</v>
      </c>
      <c r="G634" s="57">
        <v>0</v>
      </c>
      <c r="H634" s="190">
        <v>0</v>
      </c>
      <c r="I634" s="190">
        <v>56810</v>
      </c>
      <c r="J634" s="191" t="s">
        <v>97</v>
      </c>
      <c r="K634" s="188" t="s">
        <v>30</v>
      </c>
    </row>
    <row r="635" spans="1:11" ht="12" customHeight="1">
      <c r="A635" s="187" t="s">
        <v>711</v>
      </c>
      <c r="B635" s="41" t="s">
        <v>712</v>
      </c>
      <c r="C635" s="188" t="s">
        <v>713</v>
      </c>
      <c r="D635" s="43">
        <v>43817</v>
      </c>
      <c r="E635" s="43">
        <v>44104</v>
      </c>
      <c r="F635" s="189">
        <f t="shared" ref="F635:F666" si="14">+G635+H635*$C$4</f>
        <v>4000000</v>
      </c>
      <c r="G635" s="57">
        <v>4000000</v>
      </c>
      <c r="H635" s="190">
        <v>0</v>
      </c>
      <c r="I635" s="190">
        <v>0</v>
      </c>
      <c r="J635" s="199" t="s">
        <v>97</v>
      </c>
      <c r="K635" s="188" t="s">
        <v>30</v>
      </c>
    </row>
    <row r="636" spans="1:11" ht="12" customHeight="1">
      <c r="A636" s="187" t="s">
        <v>714</v>
      </c>
      <c r="B636" s="41" t="s">
        <v>715</v>
      </c>
      <c r="C636" s="188" t="s">
        <v>713</v>
      </c>
      <c r="D636" s="43">
        <v>43613</v>
      </c>
      <c r="E636" s="43">
        <v>44104</v>
      </c>
      <c r="F636" s="189">
        <f t="shared" si="14"/>
        <v>1000000</v>
      </c>
      <c r="G636" s="57">
        <v>1000000</v>
      </c>
      <c r="H636" s="190">
        <v>0</v>
      </c>
      <c r="I636" s="190">
        <v>0</v>
      </c>
      <c r="J636" s="199" t="s">
        <v>97</v>
      </c>
      <c r="K636" s="188" t="s">
        <v>30</v>
      </c>
    </row>
    <row r="637" spans="1:11" ht="12" customHeight="1">
      <c r="A637" s="187" t="s">
        <v>716</v>
      </c>
      <c r="B637" s="41" t="s">
        <v>717</v>
      </c>
      <c r="C637" s="188" t="s">
        <v>713</v>
      </c>
      <c r="D637" s="43">
        <v>43818</v>
      </c>
      <c r="E637" s="43">
        <v>44104</v>
      </c>
      <c r="F637" s="189">
        <f t="shared" si="14"/>
        <v>3000000</v>
      </c>
      <c r="G637" s="57">
        <v>3000000</v>
      </c>
      <c r="H637" s="190">
        <v>0</v>
      </c>
      <c r="I637" s="190">
        <v>0</v>
      </c>
      <c r="J637" s="199" t="s">
        <v>97</v>
      </c>
      <c r="K637" s="188" t="s">
        <v>30</v>
      </c>
    </row>
    <row r="638" spans="1:11" ht="12" customHeight="1">
      <c r="A638" s="187" t="s">
        <v>718</v>
      </c>
      <c r="B638" s="41" t="s">
        <v>719</v>
      </c>
      <c r="C638" s="188" t="s">
        <v>713</v>
      </c>
      <c r="D638" s="43">
        <v>43417</v>
      </c>
      <c r="E638" s="43">
        <v>44104</v>
      </c>
      <c r="F638" s="189">
        <f t="shared" si="14"/>
        <v>1000000</v>
      </c>
      <c r="G638" s="57">
        <v>1000000</v>
      </c>
      <c r="H638" s="190">
        <v>0</v>
      </c>
      <c r="I638" s="190">
        <v>0</v>
      </c>
      <c r="J638" s="199" t="s">
        <v>97</v>
      </c>
      <c r="K638" s="188" t="s">
        <v>30</v>
      </c>
    </row>
    <row r="639" spans="1:11" ht="12" customHeight="1">
      <c r="A639" s="187" t="s">
        <v>720</v>
      </c>
      <c r="B639" s="41" t="s">
        <v>721</v>
      </c>
      <c r="C639" s="188" t="s">
        <v>713</v>
      </c>
      <c r="D639" s="43">
        <v>43858</v>
      </c>
      <c r="E639" s="43">
        <v>44104</v>
      </c>
      <c r="F639" s="189">
        <f t="shared" si="14"/>
        <v>450000</v>
      </c>
      <c r="G639" s="57">
        <v>450000</v>
      </c>
      <c r="H639" s="190">
        <v>0</v>
      </c>
      <c r="I639" s="190">
        <v>0</v>
      </c>
      <c r="J639" s="199" t="s">
        <v>97</v>
      </c>
      <c r="K639" s="188" t="s">
        <v>30</v>
      </c>
    </row>
    <row r="640" spans="1:11" ht="12" customHeight="1">
      <c r="A640" s="187" t="s">
        <v>722</v>
      </c>
      <c r="B640" s="41" t="s">
        <v>723</v>
      </c>
      <c r="C640" s="188" t="s">
        <v>713</v>
      </c>
      <c r="D640" s="43">
        <v>42668</v>
      </c>
      <c r="E640" s="43">
        <v>44104</v>
      </c>
      <c r="F640" s="189">
        <f t="shared" si="14"/>
        <v>2000000</v>
      </c>
      <c r="G640" s="57">
        <v>2000000</v>
      </c>
      <c r="H640" s="190">
        <v>0</v>
      </c>
      <c r="I640" s="190">
        <v>0</v>
      </c>
      <c r="J640" s="199" t="s">
        <v>97</v>
      </c>
      <c r="K640" s="188" t="s">
        <v>30</v>
      </c>
    </row>
    <row r="641" spans="1:11" ht="12" customHeight="1">
      <c r="A641" s="187" t="s">
        <v>724</v>
      </c>
      <c r="B641" s="41" t="s">
        <v>725</v>
      </c>
      <c r="C641" s="188" t="s">
        <v>713</v>
      </c>
      <c r="D641" s="43">
        <v>43721</v>
      </c>
      <c r="E641" s="43">
        <v>44104</v>
      </c>
      <c r="F641" s="189">
        <f t="shared" si="14"/>
        <v>500000</v>
      </c>
      <c r="G641" s="57">
        <v>500000</v>
      </c>
      <c r="H641" s="190">
        <v>0</v>
      </c>
      <c r="I641" s="190">
        <v>0</v>
      </c>
      <c r="J641" s="199" t="s">
        <v>97</v>
      </c>
      <c r="K641" s="188" t="s">
        <v>30</v>
      </c>
    </row>
    <row r="642" spans="1:11" ht="12" customHeight="1">
      <c r="A642" s="187" t="s">
        <v>726</v>
      </c>
      <c r="B642" s="41" t="s">
        <v>727</v>
      </c>
      <c r="C642" s="188" t="s">
        <v>713</v>
      </c>
      <c r="D642" s="43">
        <v>43592</v>
      </c>
      <c r="E642" s="43">
        <v>44104</v>
      </c>
      <c r="F642" s="189">
        <f t="shared" si="14"/>
        <v>1250000</v>
      </c>
      <c r="G642" s="57">
        <v>1250000</v>
      </c>
      <c r="H642" s="190">
        <v>0</v>
      </c>
      <c r="I642" s="190">
        <v>0</v>
      </c>
      <c r="J642" s="199" t="s">
        <v>97</v>
      </c>
      <c r="K642" s="188" t="s">
        <v>30</v>
      </c>
    </row>
    <row r="643" spans="1:11" ht="12" customHeight="1">
      <c r="A643" s="187" t="s">
        <v>728</v>
      </c>
      <c r="B643" s="41" t="s">
        <v>729</v>
      </c>
      <c r="C643" s="188" t="s">
        <v>713</v>
      </c>
      <c r="D643" s="43">
        <v>43838</v>
      </c>
      <c r="E643" s="43">
        <v>44104</v>
      </c>
      <c r="F643" s="189">
        <f t="shared" si="14"/>
        <v>4000000</v>
      </c>
      <c r="G643" s="57">
        <v>4000000</v>
      </c>
      <c r="H643" s="190">
        <v>0</v>
      </c>
      <c r="I643" s="190">
        <v>0</v>
      </c>
      <c r="J643" s="199" t="s">
        <v>97</v>
      </c>
      <c r="K643" s="188" t="s">
        <v>30</v>
      </c>
    </row>
    <row r="644" spans="1:11" ht="12" customHeight="1">
      <c r="A644" s="187" t="s">
        <v>730</v>
      </c>
      <c r="B644" s="41" t="s">
        <v>731</v>
      </c>
      <c r="C644" s="188" t="s">
        <v>713</v>
      </c>
      <c r="D644" s="43">
        <v>43486</v>
      </c>
      <c r="E644" s="43">
        <v>44104</v>
      </c>
      <c r="F644" s="189">
        <f t="shared" si="14"/>
        <v>3038000</v>
      </c>
      <c r="G644" s="57">
        <v>3038000</v>
      </c>
      <c r="H644" s="190">
        <v>0</v>
      </c>
      <c r="I644" s="190">
        <v>0</v>
      </c>
      <c r="J644" s="199" t="s">
        <v>97</v>
      </c>
      <c r="K644" s="188" t="s">
        <v>30</v>
      </c>
    </row>
    <row r="645" spans="1:11" ht="12" customHeight="1">
      <c r="A645" s="187" t="s">
        <v>732</v>
      </c>
      <c r="B645" s="41" t="s">
        <v>733</v>
      </c>
      <c r="C645" s="188" t="s">
        <v>713</v>
      </c>
      <c r="D645" s="43">
        <v>43733</v>
      </c>
      <c r="E645" s="43">
        <v>44104</v>
      </c>
      <c r="F645" s="189">
        <f t="shared" si="14"/>
        <v>1000000</v>
      </c>
      <c r="G645" s="57">
        <v>1000000</v>
      </c>
      <c r="H645" s="190">
        <v>0</v>
      </c>
      <c r="I645" s="190">
        <v>0</v>
      </c>
      <c r="J645" s="199" t="s">
        <v>97</v>
      </c>
      <c r="K645" s="188" t="s">
        <v>30</v>
      </c>
    </row>
    <row r="646" spans="1:11" ht="12" customHeight="1">
      <c r="A646" s="187" t="s">
        <v>734</v>
      </c>
      <c r="B646" s="41" t="s">
        <v>735</v>
      </c>
      <c r="C646" s="188" t="s">
        <v>713</v>
      </c>
      <c r="D646" s="43">
        <v>43858</v>
      </c>
      <c r="E646" s="43">
        <v>44104</v>
      </c>
      <c r="F646" s="189">
        <f t="shared" si="14"/>
        <v>1000000</v>
      </c>
      <c r="G646" s="57">
        <v>1000000</v>
      </c>
      <c r="H646" s="190">
        <v>0</v>
      </c>
      <c r="I646" s="190">
        <v>0</v>
      </c>
      <c r="J646" s="199" t="s">
        <v>97</v>
      </c>
      <c r="K646" s="188" t="s">
        <v>30</v>
      </c>
    </row>
    <row r="647" spans="1:11" ht="12" customHeight="1">
      <c r="A647" s="187" t="s">
        <v>736</v>
      </c>
      <c r="B647" s="41" t="s">
        <v>737</v>
      </c>
      <c r="C647" s="188" t="s">
        <v>713</v>
      </c>
      <c r="D647" s="43">
        <v>43087</v>
      </c>
      <c r="E647" s="43">
        <v>44104</v>
      </c>
      <c r="F647" s="189">
        <f t="shared" si="14"/>
        <v>1863000</v>
      </c>
      <c r="G647" s="57">
        <v>1863000</v>
      </c>
      <c r="H647" s="190">
        <v>0</v>
      </c>
      <c r="I647" s="190">
        <v>0</v>
      </c>
      <c r="J647" s="199" t="s">
        <v>97</v>
      </c>
      <c r="K647" s="188" t="s">
        <v>30</v>
      </c>
    </row>
    <row r="648" spans="1:11" ht="12" customHeight="1">
      <c r="A648" s="187" t="s">
        <v>738</v>
      </c>
      <c r="B648" s="41" t="s">
        <v>739</v>
      </c>
      <c r="C648" s="188" t="s">
        <v>713</v>
      </c>
      <c r="D648" s="43">
        <v>43635</v>
      </c>
      <c r="E648" s="43">
        <v>44104</v>
      </c>
      <c r="F648" s="189">
        <f t="shared" si="14"/>
        <v>1200000</v>
      </c>
      <c r="G648" s="57">
        <v>1200000</v>
      </c>
      <c r="H648" s="190">
        <v>0</v>
      </c>
      <c r="I648" s="190">
        <v>0</v>
      </c>
      <c r="J648" s="199" t="s">
        <v>97</v>
      </c>
      <c r="K648" s="188" t="s">
        <v>30</v>
      </c>
    </row>
    <row r="649" spans="1:11" ht="12" customHeight="1">
      <c r="A649" s="187" t="s">
        <v>740</v>
      </c>
      <c r="B649" s="41" t="s">
        <v>739</v>
      </c>
      <c r="C649" s="188" t="s">
        <v>713</v>
      </c>
      <c r="D649" s="43">
        <v>43907</v>
      </c>
      <c r="E649" s="43">
        <v>44104</v>
      </c>
      <c r="F649" s="189">
        <f t="shared" si="14"/>
        <v>1800000</v>
      </c>
      <c r="G649" s="57">
        <v>1800000</v>
      </c>
      <c r="H649" s="190">
        <v>0</v>
      </c>
      <c r="I649" s="190">
        <v>0</v>
      </c>
      <c r="J649" s="199" t="s">
        <v>97</v>
      </c>
      <c r="K649" s="188" t="s">
        <v>30</v>
      </c>
    </row>
    <row r="650" spans="1:11" ht="12" customHeight="1">
      <c r="A650" s="187" t="s">
        <v>741</v>
      </c>
      <c r="B650" s="41" t="s">
        <v>742</v>
      </c>
      <c r="C650" s="188" t="s">
        <v>713</v>
      </c>
      <c r="D650" s="43">
        <v>43535</v>
      </c>
      <c r="E650" s="43">
        <v>44104</v>
      </c>
      <c r="F650" s="189">
        <f t="shared" si="14"/>
        <v>500000</v>
      </c>
      <c r="G650" s="57">
        <v>500000</v>
      </c>
      <c r="H650" s="190">
        <v>0</v>
      </c>
      <c r="I650" s="190">
        <v>0</v>
      </c>
      <c r="J650" s="199" t="s">
        <v>97</v>
      </c>
      <c r="K650" s="188" t="s">
        <v>30</v>
      </c>
    </row>
    <row r="651" spans="1:11" ht="12" customHeight="1">
      <c r="A651" s="187" t="s">
        <v>743</v>
      </c>
      <c r="B651" s="41" t="s">
        <v>744</v>
      </c>
      <c r="C651" s="188" t="s">
        <v>713</v>
      </c>
      <c r="D651" s="43">
        <v>43409</v>
      </c>
      <c r="E651" s="43">
        <v>44104</v>
      </c>
      <c r="F651" s="189">
        <f t="shared" si="14"/>
        <v>1000000</v>
      </c>
      <c r="G651" s="57">
        <v>1000000</v>
      </c>
      <c r="H651" s="190">
        <v>0</v>
      </c>
      <c r="I651" s="190">
        <v>0</v>
      </c>
      <c r="J651" s="199" t="s">
        <v>97</v>
      </c>
      <c r="K651" s="188" t="s">
        <v>30</v>
      </c>
    </row>
    <row r="652" spans="1:11" ht="12" customHeight="1">
      <c r="A652" s="187" t="s">
        <v>745</v>
      </c>
      <c r="B652" s="41" t="s">
        <v>746</v>
      </c>
      <c r="C652" s="188" t="s">
        <v>713</v>
      </c>
      <c r="D652" s="43">
        <v>43858</v>
      </c>
      <c r="E652" s="43">
        <v>44104</v>
      </c>
      <c r="F652" s="189">
        <f t="shared" si="14"/>
        <v>1500000</v>
      </c>
      <c r="G652" s="57">
        <v>1500000</v>
      </c>
      <c r="H652" s="190">
        <v>0</v>
      </c>
      <c r="I652" s="190">
        <v>0</v>
      </c>
      <c r="J652" s="199" t="s">
        <v>97</v>
      </c>
      <c r="K652" s="188" t="s">
        <v>30</v>
      </c>
    </row>
    <row r="653" spans="1:11" ht="12" customHeight="1">
      <c r="A653" s="187" t="s">
        <v>747</v>
      </c>
      <c r="B653" s="41" t="s">
        <v>748</v>
      </c>
      <c r="C653" s="188" t="s">
        <v>713</v>
      </c>
      <c r="D653" s="43">
        <v>43172</v>
      </c>
      <c r="E653" s="43">
        <v>44104</v>
      </c>
      <c r="F653" s="189">
        <f t="shared" si="14"/>
        <v>500000</v>
      </c>
      <c r="G653" s="57">
        <v>500000</v>
      </c>
      <c r="H653" s="190">
        <v>0</v>
      </c>
      <c r="I653" s="190">
        <v>0</v>
      </c>
      <c r="J653" s="199" t="s">
        <v>97</v>
      </c>
      <c r="K653" s="188" t="s">
        <v>30</v>
      </c>
    </row>
    <row r="654" spans="1:11" ht="12" customHeight="1">
      <c r="A654" s="187" t="s">
        <v>749</v>
      </c>
      <c r="B654" s="41" t="s">
        <v>750</v>
      </c>
      <c r="C654" s="188" t="s">
        <v>713</v>
      </c>
      <c r="D654" s="43">
        <v>42947</v>
      </c>
      <c r="E654" s="43">
        <v>44104</v>
      </c>
      <c r="F654" s="189">
        <f t="shared" si="14"/>
        <v>300000</v>
      </c>
      <c r="G654" s="57">
        <v>300000</v>
      </c>
      <c r="H654" s="190">
        <v>0</v>
      </c>
      <c r="I654" s="190">
        <v>0</v>
      </c>
      <c r="J654" s="199" t="s">
        <v>97</v>
      </c>
      <c r="K654" s="188" t="s">
        <v>30</v>
      </c>
    </row>
    <row r="655" spans="1:11" ht="12" customHeight="1">
      <c r="A655" s="187" t="s">
        <v>751</v>
      </c>
      <c r="B655" s="41" t="s">
        <v>752</v>
      </c>
      <c r="C655" s="188" t="s">
        <v>713</v>
      </c>
      <c r="D655" s="43">
        <v>43556</v>
      </c>
      <c r="E655" s="43">
        <v>44104</v>
      </c>
      <c r="F655" s="189">
        <f t="shared" si="14"/>
        <v>2000000</v>
      </c>
      <c r="G655" s="57">
        <v>2000000</v>
      </c>
      <c r="H655" s="190">
        <v>0</v>
      </c>
      <c r="I655" s="190">
        <v>0</v>
      </c>
      <c r="J655" s="199" t="s">
        <v>97</v>
      </c>
      <c r="K655" s="188" t="s">
        <v>30</v>
      </c>
    </row>
    <row r="656" spans="1:11" ht="12" customHeight="1">
      <c r="A656" s="187" t="s">
        <v>753</v>
      </c>
      <c r="B656" s="41" t="s">
        <v>754</v>
      </c>
      <c r="C656" s="188" t="s">
        <v>713</v>
      </c>
      <c r="D656" s="43">
        <v>43873</v>
      </c>
      <c r="E656" s="43">
        <v>44104</v>
      </c>
      <c r="F656" s="189">
        <f t="shared" si="14"/>
        <v>4000000</v>
      </c>
      <c r="G656" s="57">
        <v>4000000</v>
      </c>
      <c r="H656" s="190">
        <v>0</v>
      </c>
      <c r="I656" s="190">
        <v>0</v>
      </c>
      <c r="J656" s="199" t="s">
        <v>97</v>
      </c>
      <c r="K656" s="188" t="s">
        <v>30</v>
      </c>
    </row>
    <row r="657" spans="1:11" ht="12" customHeight="1">
      <c r="A657" s="187" t="s">
        <v>755</v>
      </c>
      <c r="B657" s="41" t="s">
        <v>756</v>
      </c>
      <c r="C657" s="188" t="s">
        <v>713</v>
      </c>
      <c r="D657" s="43">
        <v>43158</v>
      </c>
      <c r="E657" s="43">
        <v>44104</v>
      </c>
      <c r="F657" s="189">
        <f t="shared" si="14"/>
        <v>2568000</v>
      </c>
      <c r="G657" s="57">
        <v>2568000</v>
      </c>
      <c r="H657" s="190">
        <v>0</v>
      </c>
      <c r="I657" s="190">
        <v>0</v>
      </c>
      <c r="J657" s="199" t="s">
        <v>97</v>
      </c>
      <c r="K657" s="188" t="s">
        <v>30</v>
      </c>
    </row>
    <row r="658" spans="1:11" ht="12" customHeight="1">
      <c r="A658" s="187" t="s">
        <v>757</v>
      </c>
      <c r="B658" s="41" t="s">
        <v>756</v>
      </c>
      <c r="C658" s="188" t="s">
        <v>713</v>
      </c>
      <c r="D658" s="43">
        <v>43910</v>
      </c>
      <c r="E658" s="43">
        <v>44104</v>
      </c>
      <c r="F658" s="189">
        <f t="shared" si="14"/>
        <v>450000</v>
      </c>
      <c r="G658" s="57">
        <v>450000</v>
      </c>
      <c r="H658" s="190">
        <v>0</v>
      </c>
      <c r="I658" s="190">
        <v>0</v>
      </c>
      <c r="J658" s="199" t="s">
        <v>97</v>
      </c>
      <c r="K658" s="188" t="s">
        <v>30</v>
      </c>
    </row>
    <row r="659" spans="1:11" ht="12" customHeight="1">
      <c r="A659" s="187" t="s">
        <v>758</v>
      </c>
      <c r="B659" s="41" t="s">
        <v>759</v>
      </c>
      <c r="C659" s="188" t="s">
        <v>713</v>
      </c>
      <c r="D659" s="43">
        <v>43263</v>
      </c>
      <c r="E659" s="43">
        <v>44104</v>
      </c>
      <c r="F659" s="189">
        <f t="shared" si="14"/>
        <v>500000</v>
      </c>
      <c r="G659" s="57">
        <v>500000</v>
      </c>
      <c r="H659" s="190">
        <v>0</v>
      </c>
      <c r="I659" s="190">
        <v>0</v>
      </c>
      <c r="J659" s="199" t="s">
        <v>97</v>
      </c>
      <c r="K659" s="188" t="s">
        <v>30</v>
      </c>
    </row>
    <row r="660" spans="1:11" ht="12" customHeight="1">
      <c r="A660" s="187" t="s">
        <v>760</v>
      </c>
      <c r="B660" s="41" t="s">
        <v>761</v>
      </c>
      <c r="C660" s="188" t="s">
        <v>713</v>
      </c>
      <c r="D660" s="43">
        <v>43539</v>
      </c>
      <c r="E660" s="43">
        <v>44104</v>
      </c>
      <c r="F660" s="189">
        <f t="shared" si="14"/>
        <v>1000000</v>
      </c>
      <c r="G660" s="57">
        <v>1000000</v>
      </c>
      <c r="H660" s="190">
        <v>0</v>
      </c>
      <c r="I660" s="190">
        <v>0</v>
      </c>
      <c r="J660" s="199" t="s">
        <v>97</v>
      </c>
      <c r="K660" s="188" t="s">
        <v>30</v>
      </c>
    </row>
    <row r="661" spans="1:11" ht="12" customHeight="1">
      <c r="A661" s="193" t="s">
        <v>762</v>
      </c>
      <c r="B661" s="66" t="s">
        <v>763</v>
      </c>
      <c r="C661" s="194" t="s">
        <v>713</v>
      </c>
      <c r="D661" s="69">
        <v>43896</v>
      </c>
      <c r="E661" s="69">
        <v>44104</v>
      </c>
      <c r="F661" s="195">
        <f t="shared" si="14"/>
        <v>450000</v>
      </c>
      <c r="G661" s="84">
        <v>450000</v>
      </c>
      <c r="H661" s="196">
        <v>0</v>
      </c>
      <c r="I661" s="196">
        <v>0</v>
      </c>
      <c r="J661" s="200" t="s">
        <v>97</v>
      </c>
      <c r="K661" s="194" t="s">
        <v>30</v>
      </c>
    </row>
    <row r="662" spans="1:11" ht="12" customHeight="1">
      <c r="A662" s="198" t="s">
        <v>764</v>
      </c>
      <c r="B662" s="74" t="s">
        <v>765</v>
      </c>
      <c r="C662" s="182" t="s">
        <v>713</v>
      </c>
      <c r="D662" s="75">
        <v>42645</v>
      </c>
      <c r="E662" s="75">
        <v>44104</v>
      </c>
      <c r="F662" s="183">
        <f t="shared" si="14"/>
        <v>3000000</v>
      </c>
      <c r="G662" s="121">
        <v>3000000</v>
      </c>
      <c r="H662" s="185">
        <v>0</v>
      </c>
      <c r="I662" s="185">
        <v>0</v>
      </c>
      <c r="J662" s="201" t="s">
        <v>97</v>
      </c>
      <c r="K662" s="182" t="s">
        <v>30</v>
      </c>
    </row>
    <row r="663" spans="1:11" ht="12" customHeight="1">
      <c r="A663" s="187" t="s">
        <v>766</v>
      </c>
      <c r="B663" s="41" t="s">
        <v>767</v>
      </c>
      <c r="C663" s="188" t="s">
        <v>713</v>
      </c>
      <c r="D663" s="43">
        <v>43910</v>
      </c>
      <c r="E663" s="43">
        <v>44104</v>
      </c>
      <c r="F663" s="189">
        <f t="shared" si="14"/>
        <v>450000</v>
      </c>
      <c r="G663" s="57">
        <v>450000</v>
      </c>
      <c r="H663" s="190">
        <v>0</v>
      </c>
      <c r="I663" s="190">
        <v>0</v>
      </c>
      <c r="J663" s="199" t="s">
        <v>97</v>
      </c>
      <c r="K663" s="188" t="s">
        <v>30</v>
      </c>
    </row>
    <row r="664" spans="1:11" ht="12" customHeight="1">
      <c r="A664" s="187" t="s">
        <v>768</v>
      </c>
      <c r="B664" s="41" t="s">
        <v>769</v>
      </c>
      <c r="C664" s="188" t="s">
        <v>713</v>
      </c>
      <c r="D664" s="43">
        <v>43427</v>
      </c>
      <c r="E664" s="43">
        <v>44104</v>
      </c>
      <c r="F664" s="189">
        <f t="shared" si="14"/>
        <v>1500000</v>
      </c>
      <c r="G664" s="57">
        <v>1500000</v>
      </c>
      <c r="H664" s="190">
        <v>0</v>
      </c>
      <c r="I664" s="190">
        <v>0</v>
      </c>
      <c r="J664" s="199" t="s">
        <v>97</v>
      </c>
      <c r="K664" s="188" t="s">
        <v>30</v>
      </c>
    </row>
    <row r="665" spans="1:11" ht="12" customHeight="1">
      <c r="A665" s="187" t="s">
        <v>770</v>
      </c>
      <c r="B665" s="41" t="s">
        <v>771</v>
      </c>
      <c r="C665" s="188" t="s">
        <v>713</v>
      </c>
      <c r="D665" s="43">
        <v>43815</v>
      </c>
      <c r="E665" s="43">
        <v>44104</v>
      </c>
      <c r="F665" s="189">
        <f t="shared" si="14"/>
        <v>3600000</v>
      </c>
      <c r="G665" s="57">
        <v>3600000</v>
      </c>
      <c r="H665" s="190">
        <v>0</v>
      </c>
      <c r="I665" s="190">
        <v>0</v>
      </c>
      <c r="J665" s="199" t="s">
        <v>97</v>
      </c>
      <c r="K665" s="188" t="s">
        <v>30</v>
      </c>
    </row>
    <row r="666" spans="1:11" ht="12" customHeight="1">
      <c r="A666" s="187" t="s">
        <v>772</v>
      </c>
      <c r="B666" s="41" t="s">
        <v>773</v>
      </c>
      <c r="C666" s="188" t="s">
        <v>713</v>
      </c>
      <c r="D666" s="43">
        <v>43764</v>
      </c>
      <c r="E666" s="43">
        <v>44104</v>
      </c>
      <c r="F666" s="189">
        <f t="shared" si="14"/>
        <v>1000000</v>
      </c>
      <c r="G666" s="57">
        <v>1000000</v>
      </c>
      <c r="H666" s="190">
        <v>0</v>
      </c>
      <c r="I666" s="190">
        <v>0</v>
      </c>
      <c r="J666" s="199" t="s">
        <v>97</v>
      </c>
      <c r="K666" s="188" t="s">
        <v>30</v>
      </c>
    </row>
    <row r="667" spans="1:11" ht="12" customHeight="1">
      <c r="A667" s="187" t="s">
        <v>774</v>
      </c>
      <c r="B667" s="41" t="s">
        <v>775</v>
      </c>
      <c r="C667" s="188" t="s">
        <v>713</v>
      </c>
      <c r="D667" s="43">
        <v>42726</v>
      </c>
      <c r="E667" s="43">
        <v>44104</v>
      </c>
      <c r="F667" s="189">
        <f t="shared" ref="F667:F698" si="15">+G667+H667*$C$4</f>
        <v>1400985</v>
      </c>
      <c r="G667" s="57">
        <v>1400985</v>
      </c>
      <c r="H667" s="190">
        <v>0</v>
      </c>
      <c r="I667" s="190">
        <v>0</v>
      </c>
      <c r="J667" s="199" t="s">
        <v>97</v>
      </c>
      <c r="K667" s="188" t="s">
        <v>30</v>
      </c>
    </row>
    <row r="668" spans="1:11" ht="12" customHeight="1">
      <c r="A668" s="187" t="s">
        <v>776</v>
      </c>
      <c r="B668" s="41" t="s">
        <v>777</v>
      </c>
      <c r="C668" s="188" t="s">
        <v>713</v>
      </c>
      <c r="D668" s="43">
        <v>43890</v>
      </c>
      <c r="E668" s="43">
        <v>44104</v>
      </c>
      <c r="F668" s="189">
        <f t="shared" si="15"/>
        <v>550000</v>
      </c>
      <c r="G668" s="57">
        <v>550000</v>
      </c>
      <c r="H668" s="190">
        <v>0</v>
      </c>
      <c r="I668" s="190">
        <v>0</v>
      </c>
      <c r="J668" s="199" t="s">
        <v>97</v>
      </c>
      <c r="K668" s="188" t="s">
        <v>30</v>
      </c>
    </row>
    <row r="669" spans="1:11" ht="12" customHeight="1">
      <c r="A669" s="187" t="s">
        <v>778</v>
      </c>
      <c r="B669" s="41" t="s">
        <v>779</v>
      </c>
      <c r="C669" s="188" t="s">
        <v>713</v>
      </c>
      <c r="D669" s="43">
        <v>43664</v>
      </c>
      <c r="E669" s="43">
        <v>44104</v>
      </c>
      <c r="F669" s="189">
        <f t="shared" si="15"/>
        <v>1000000</v>
      </c>
      <c r="G669" s="57">
        <v>1000000</v>
      </c>
      <c r="H669" s="190">
        <v>0</v>
      </c>
      <c r="I669" s="190">
        <v>0</v>
      </c>
      <c r="J669" s="199" t="s">
        <v>97</v>
      </c>
      <c r="K669" s="188" t="s">
        <v>30</v>
      </c>
    </row>
    <row r="670" spans="1:11" ht="12" customHeight="1">
      <c r="A670" s="187" t="s">
        <v>780</v>
      </c>
      <c r="B670" s="41" t="s">
        <v>779</v>
      </c>
      <c r="C670" s="188" t="s">
        <v>713</v>
      </c>
      <c r="D670" s="43">
        <v>43903</v>
      </c>
      <c r="E670" s="43">
        <v>44104</v>
      </c>
      <c r="F670" s="189">
        <f t="shared" si="15"/>
        <v>450000</v>
      </c>
      <c r="G670" s="57">
        <v>450000</v>
      </c>
      <c r="H670" s="190">
        <v>0</v>
      </c>
      <c r="I670" s="190">
        <v>0</v>
      </c>
      <c r="J670" s="199" t="s">
        <v>97</v>
      </c>
      <c r="K670" s="188" t="s">
        <v>30</v>
      </c>
    </row>
    <row r="671" spans="1:11" ht="12" customHeight="1">
      <c r="A671" s="187" t="s">
        <v>781</v>
      </c>
      <c r="B671" s="41" t="s">
        <v>782</v>
      </c>
      <c r="C671" s="188" t="s">
        <v>713</v>
      </c>
      <c r="D671" s="43">
        <v>43746</v>
      </c>
      <c r="E671" s="43">
        <v>44104</v>
      </c>
      <c r="F671" s="189">
        <f t="shared" si="15"/>
        <v>500000</v>
      </c>
      <c r="G671" s="57">
        <v>500000</v>
      </c>
      <c r="H671" s="190">
        <v>0</v>
      </c>
      <c r="I671" s="190">
        <v>0</v>
      </c>
      <c r="J671" s="199" t="s">
        <v>97</v>
      </c>
      <c r="K671" s="188" t="s">
        <v>30</v>
      </c>
    </row>
    <row r="672" spans="1:11" ht="12" customHeight="1">
      <c r="A672" s="187" t="s">
        <v>783</v>
      </c>
      <c r="B672" s="41" t="s">
        <v>784</v>
      </c>
      <c r="C672" s="188" t="s">
        <v>713</v>
      </c>
      <c r="D672" s="43">
        <v>43844</v>
      </c>
      <c r="E672" s="43">
        <v>44104</v>
      </c>
      <c r="F672" s="189">
        <f t="shared" si="15"/>
        <v>3101000</v>
      </c>
      <c r="G672" s="57">
        <v>3101000</v>
      </c>
      <c r="H672" s="190">
        <v>0</v>
      </c>
      <c r="I672" s="190">
        <v>0</v>
      </c>
      <c r="J672" s="199" t="s">
        <v>97</v>
      </c>
      <c r="K672" s="188" t="s">
        <v>30</v>
      </c>
    </row>
    <row r="673" spans="1:11" ht="12" customHeight="1">
      <c r="A673" s="187" t="s">
        <v>785</v>
      </c>
      <c r="B673" s="41" t="s">
        <v>786</v>
      </c>
      <c r="C673" s="188" t="s">
        <v>713</v>
      </c>
      <c r="D673" s="43">
        <v>43882</v>
      </c>
      <c r="E673" s="43">
        <v>44104</v>
      </c>
      <c r="F673" s="189">
        <f t="shared" si="15"/>
        <v>1000000</v>
      </c>
      <c r="G673" s="57">
        <v>1000000</v>
      </c>
      <c r="H673" s="190">
        <v>0</v>
      </c>
      <c r="I673" s="190">
        <v>0</v>
      </c>
      <c r="J673" s="199" t="s">
        <v>97</v>
      </c>
      <c r="K673" s="188" t="s">
        <v>30</v>
      </c>
    </row>
    <row r="674" spans="1:11" ht="12" customHeight="1">
      <c r="A674" s="187" t="s">
        <v>787</v>
      </c>
      <c r="B674" s="41" t="s">
        <v>788</v>
      </c>
      <c r="C674" s="188" t="s">
        <v>713</v>
      </c>
      <c r="D674" s="43">
        <v>43158</v>
      </c>
      <c r="E674" s="43">
        <v>44104</v>
      </c>
      <c r="F674" s="189">
        <f t="shared" si="15"/>
        <v>3000000</v>
      </c>
      <c r="G674" s="57">
        <v>3000000</v>
      </c>
      <c r="H674" s="190">
        <v>0</v>
      </c>
      <c r="I674" s="190">
        <v>0</v>
      </c>
      <c r="J674" s="199" t="s">
        <v>97</v>
      </c>
      <c r="K674" s="188" t="s">
        <v>30</v>
      </c>
    </row>
    <row r="675" spans="1:11" ht="12" customHeight="1">
      <c r="A675" s="187" t="s">
        <v>789</v>
      </c>
      <c r="B675" s="41" t="s">
        <v>790</v>
      </c>
      <c r="C675" s="188" t="s">
        <v>713</v>
      </c>
      <c r="D675" s="43">
        <v>43738</v>
      </c>
      <c r="E675" s="43">
        <v>44104</v>
      </c>
      <c r="F675" s="189">
        <f t="shared" si="15"/>
        <v>100000</v>
      </c>
      <c r="G675" s="57">
        <v>100000</v>
      </c>
      <c r="H675" s="190">
        <v>0</v>
      </c>
      <c r="I675" s="190">
        <v>0</v>
      </c>
      <c r="J675" s="199" t="s">
        <v>97</v>
      </c>
      <c r="K675" s="188" t="s">
        <v>30</v>
      </c>
    </row>
    <row r="676" spans="1:11" ht="12" customHeight="1">
      <c r="A676" s="187" t="s">
        <v>791</v>
      </c>
      <c r="B676" s="41" t="s">
        <v>792</v>
      </c>
      <c r="C676" s="188" t="s">
        <v>713</v>
      </c>
      <c r="D676" s="43">
        <v>43879</v>
      </c>
      <c r="E676" s="43">
        <v>44104</v>
      </c>
      <c r="F676" s="189">
        <f t="shared" si="15"/>
        <v>450000</v>
      </c>
      <c r="G676" s="57">
        <v>450000</v>
      </c>
      <c r="H676" s="190">
        <v>0</v>
      </c>
      <c r="I676" s="190">
        <v>0</v>
      </c>
      <c r="J676" s="199" t="s">
        <v>97</v>
      </c>
      <c r="K676" s="188" t="s">
        <v>30</v>
      </c>
    </row>
    <row r="677" spans="1:11" ht="12" customHeight="1">
      <c r="A677" s="187" t="s">
        <v>793</v>
      </c>
      <c r="B677" s="41" t="s">
        <v>794</v>
      </c>
      <c r="C677" s="188" t="s">
        <v>713</v>
      </c>
      <c r="D677" s="43">
        <v>43413</v>
      </c>
      <c r="E677" s="43">
        <v>44104</v>
      </c>
      <c r="F677" s="189">
        <f t="shared" si="15"/>
        <v>1000000</v>
      </c>
      <c r="G677" s="57">
        <v>1000000</v>
      </c>
      <c r="H677" s="190">
        <v>0</v>
      </c>
      <c r="I677" s="190">
        <v>0</v>
      </c>
      <c r="J677" s="199" t="s">
        <v>97</v>
      </c>
      <c r="K677" s="188" t="s">
        <v>30</v>
      </c>
    </row>
    <row r="678" spans="1:11" ht="12" customHeight="1">
      <c r="A678" s="187" t="s">
        <v>795</v>
      </c>
      <c r="B678" s="41" t="s">
        <v>796</v>
      </c>
      <c r="C678" s="188" t="s">
        <v>713</v>
      </c>
      <c r="D678" s="43">
        <v>43791</v>
      </c>
      <c r="E678" s="43">
        <v>44104</v>
      </c>
      <c r="F678" s="189">
        <f t="shared" si="15"/>
        <v>1000000</v>
      </c>
      <c r="G678" s="57">
        <v>1000000</v>
      </c>
      <c r="H678" s="190">
        <v>0</v>
      </c>
      <c r="I678" s="190">
        <v>0</v>
      </c>
      <c r="J678" s="199" t="s">
        <v>97</v>
      </c>
      <c r="K678" s="188" t="s">
        <v>30</v>
      </c>
    </row>
    <row r="679" spans="1:11" ht="12" customHeight="1">
      <c r="A679" s="187" t="s">
        <v>797</v>
      </c>
      <c r="B679" s="41" t="s">
        <v>798</v>
      </c>
      <c r="C679" s="188" t="s">
        <v>713</v>
      </c>
      <c r="D679" s="43">
        <v>43116</v>
      </c>
      <c r="E679" s="43">
        <v>44104</v>
      </c>
      <c r="F679" s="189">
        <f t="shared" si="15"/>
        <v>3500000</v>
      </c>
      <c r="G679" s="57">
        <v>3500000</v>
      </c>
      <c r="H679" s="190">
        <v>0</v>
      </c>
      <c r="I679" s="190">
        <v>0</v>
      </c>
      <c r="J679" s="199" t="s">
        <v>97</v>
      </c>
      <c r="K679" s="188" t="s">
        <v>30</v>
      </c>
    </row>
    <row r="680" spans="1:11" ht="12" customHeight="1">
      <c r="A680" s="187" t="s">
        <v>799</v>
      </c>
      <c r="B680" s="41" t="s">
        <v>800</v>
      </c>
      <c r="C680" s="188" t="s">
        <v>713</v>
      </c>
      <c r="D680" s="43">
        <v>43636</v>
      </c>
      <c r="E680" s="43">
        <v>44104</v>
      </c>
      <c r="F680" s="189">
        <f t="shared" si="15"/>
        <v>400000</v>
      </c>
      <c r="G680" s="57">
        <v>400000</v>
      </c>
      <c r="H680" s="190">
        <v>0</v>
      </c>
      <c r="I680" s="190">
        <v>0</v>
      </c>
      <c r="J680" s="199" t="s">
        <v>97</v>
      </c>
      <c r="K680" s="188" t="s">
        <v>30</v>
      </c>
    </row>
    <row r="681" spans="1:11" ht="12" customHeight="1">
      <c r="A681" s="187" t="s">
        <v>801</v>
      </c>
      <c r="B681" s="41" t="s">
        <v>802</v>
      </c>
      <c r="C681" s="188" t="s">
        <v>713</v>
      </c>
      <c r="D681" s="43">
        <v>43862</v>
      </c>
      <c r="E681" s="43">
        <v>44104</v>
      </c>
      <c r="F681" s="189">
        <f t="shared" si="15"/>
        <v>1000000</v>
      </c>
      <c r="G681" s="57">
        <v>1000000</v>
      </c>
      <c r="H681" s="190">
        <v>0</v>
      </c>
      <c r="I681" s="190">
        <v>0</v>
      </c>
      <c r="J681" s="199" t="s">
        <v>97</v>
      </c>
      <c r="K681" s="188" t="s">
        <v>30</v>
      </c>
    </row>
    <row r="682" spans="1:11" ht="12" customHeight="1">
      <c r="A682" s="187" t="s">
        <v>803</v>
      </c>
      <c r="B682" s="41" t="s">
        <v>804</v>
      </c>
      <c r="C682" s="188" t="s">
        <v>713</v>
      </c>
      <c r="D682" s="43">
        <v>43451</v>
      </c>
      <c r="E682" s="43">
        <v>44104</v>
      </c>
      <c r="F682" s="189">
        <f t="shared" si="15"/>
        <v>2000000</v>
      </c>
      <c r="G682" s="57">
        <v>2000000</v>
      </c>
      <c r="H682" s="190">
        <v>0</v>
      </c>
      <c r="I682" s="190">
        <v>0</v>
      </c>
      <c r="J682" s="199" t="s">
        <v>97</v>
      </c>
      <c r="K682" s="188" t="s">
        <v>30</v>
      </c>
    </row>
    <row r="683" spans="1:11" ht="12" customHeight="1">
      <c r="A683" s="187" t="s">
        <v>805</v>
      </c>
      <c r="B683" s="41" t="s">
        <v>806</v>
      </c>
      <c r="C683" s="188" t="s">
        <v>713</v>
      </c>
      <c r="D683" s="43">
        <v>43497</v>
      </c>
      <c r="E683" s="43">
        <v>44104</v>
      </c>
      <c r="F683" s="189">
        <f t="shared" si="15"/>
        <v>1000000</v>
      </c>
      <c r="G683" s="57">
        <v>1000000</v>
      </c>
      <c r="H683" s="190">
        <v>0</v>
      </c>
      <c r="I683" s="190">
        <v>0</v>
      </c>
      <c r="J683" s="199" t="s">
        <v>97</v>
      </c>
      <c r="K683" s="188" t="s">
        <v>30</v>
      </c>
    </row>
    <row r="684" spans="1:11" ht="12" customHeight="1">
      <c r="A684" s="187" t="s">
        <v>807</v>
      </c>
      <c r="B684" s="41" t="s">
        <v>808</v>
      </c>
      <c r="C684" s="188" t="s">
        <v>713</v>
      </c>
      <c r="D684" s="43">
        <v>43592</v>
      </c>
      <c r="E684" s="43">
        <v>44104</v>
      </c>
      <c r="F684" s="189">
        <f t="shared" si="15"/>
        <v>400000</v>
      </c>
      <c r="G684" s="57">
        <v>400000</v>
      </c>
      <c r="H684" s="190">
        <v>0</v>
      </c>
      <c r="I684" s="190">
        <v>0</v>
      </c>
      <c r="J684" s="199" t="s">
        <v>97</v>
      </c>
      <c r="K684" s="188" t="s">
        <v>30</v>
      </c>
    </row>
    <row r="685" spans="1:11" ht="12" customHeight="1">
      <c r="A685" s="187" t="s">
        <v>809</v>
      </c>
      <c r="B685" s="41" t="s">
        <v>808</v>
      </c>
      <c r="C685" s="188" t="s">
        <v>713</v>
      </c>
      <c r="D685" s="43">
        <v>43900</v>
      </c>
      <c r="E685" s="43">
        <v>44104</v>
      </c>
      <c r="F685" s="189">
        <f t="shared" si="15"/>
        <v>50000</v>
      </c>
      <c r="G685" s="57">
        <v>50000</v>
      </c>
      <c r="H685" s="190">
        <v>0</v>
      </c>
      <c r="I685" s="190">
        <v>0</v>
      </c>
      <c r="J685" s="199" t="s">
        <v>97</v>
      </c>
      <c r="K685" s="188" t="s">
        <v>30</v>
      </c>
    </row>
    <row r="686" spans="1:11" ht="12" customHeight="1">
      <c r="A686" s="187" t="s">
        <v>810</v>
      </c>
      <c r="B686" s="41" t="s">
        <v>811</v>
      </c>
      <c r="C686" s="188" t="s">
        <v>713</v>
      </c>
      <c r="D686" s="43">
        <v>43508</v>
      </c>
      <c r="E686" s="43">
        <v>44104</v>
      </c>
      <c r="F686" s="189">
        <f t="shared" si="15"/>
        <v>697018</v>
      </c>
      <c r="G686" s="57">
        <v>697018</v>
      </c>
      <c r="H686" s="190">
        <v>0</v>
      </c>
      <c r="I686" s="190">
        <v>0</v>
      </c>
      <c r="J686" s="199" t="s">
        <v>97</v>
      </c>
      <c r="K686" s="188" t="s">
        <v>30</v>
      </c>
    </row>
    <row r="687" spans="1:11" ht="12" customHeight="1">
      <c r="A687" s="187" t="s">
        <v>812</v>
      </c>
      <c r="B687" s="41" t="s">
        <v>813</v>
      </c>
      <c r="C687" s="188" t="s">
        <v>713</v>
      </c>
      <c r="D687" s="43">
        <v>43818</v>
      </c>
      <c r="E687" s="43">
        <v>44104</v>
      </c>
      <c r="F687" s="189">
        <f t="shared" si="15"/>
        <v>450000</v>
      </c>
      <c r="G687" s="57">
        <v>450000</v>
      </c>
      <c r="H687" s="190">
        <v>0</v>
      </c>
      <c r="I687" s="190">
        <v>0</v>
      </c>
      <c r="J687" s="199" t="s">
        <v>97</v>
      </c>
      <c r="K687" s="188" t="s">
        <v>30</v>
      </c>
    </row>
    <row r="688" spans="1:11" ht="12" customHeight="1">
      <c r="A688" s="187" t="s">
        <v>814</v>
      </c>
      <c r="B688" s="41" t="s">
        <v>815</v>
      </c>
      <c r="C688" s="188" t="s">
        <v>713</v>
      </c>
      <c r="D688" s="43">
        <v>43671</v>
      </c>
      <c r="E688" s="43">
        <v>44104</v>
      </c>
      <c r="F688" s="189">
        <f t="shared" si="15"/>
        <v>1802000</v>
      </c>
      <c r="G688" s="57">
        <v>1802000</v>
      </c>
      <c r="H688" s="190">
        <v>0</v>
      </c>
      <c r="I688" s="190">
        <v>0</v>
      </c>
      <c r="J688" s="199" t="s">
        <v>97</v>
      </c>
      <c r="K688" s="188" t="s">
        <v>30</v>
      </c>
    </row>
    <row r="689" spans="1:11" ht="12" customHeight="1">
      <c r="A689" s="187" t="s">
        <v>816</v>
      </c>
      <c r="B689" s="41" t="s">
        <v>817</v>
      </c>
      <c r="C689" s="188" t="s">
        <v>713</v>
      </c>
      <c r="D689" s="43">
        <v>43732</v>
      </c>
      <c r="E689" s="43">
        <v>44104</v>
      </c>
      <c r="F689" s="189">
        <f t="shared" si="15"/>
        <v>1500000</v>
      </c>
      <c r="G689" s="57">
        <v>1500000</v>
      </c>
      <c r="H689" s="190">
        <v>0</v>
      </c>
      <c r="I689" s="190">
        <v>0</v>
      </c>
      <c r="J689" s="199" t="s">
        <v>97</v>
      </c>
      <c r="K689" s="188" t="s">
        <v>30</v>
      </c>
    </row>
    <row r="690" spans="1:11" ht="12" customHeight="1">
      <c r="A690" s="187" t="s">
        <v>818</v>
      </c>
      <c r="B690" s="41" t="s">
        <v>819</v>
      </c>
      <c r="C690" s="188" t="s">
        <v>713</v>
      </c>
      <c r="D690" s="43">
        <v>43859</v>
      </c>
      <c r="E690" s="43">
        <v>44104</v>
      </c>
      <c r="F690" s="189">
        <f t="shared" si="15"/>
        <v>1000000</v>
      </c>
      <c r="G690" s="57">
        <v>1000000</v>
      </c>
      <c r="H690" s="190">
        <v>0</v>
      </c>
      <c r="I690" s="190">
        <v>0</v>
      </c>
      <c r="J690" s="199" t="s">
        <v>97</v>
      </c>
      <c r="K690" s="188" t="s">
        <v>30</v>
      </c>
    </row>
    <row r="691" spans="1:11" ht="12" customHeight="1">
      <c r="A691" s="187" t="s">
        <v>820</v>
      </c>
      <c r="B691" s="41" t="s">
        <v>821</v>
      </c>
      <c r="C691" s="188" t="s">
        <v>713</v>
      </c>
      <c r="D691" s="43">
        <v>43496</v>
      </c>
      <c r="E691" s="43">
        <v>44104</v>
      </c>
      <c r="F691" s="189">
        <f t="shared" si="15"/>
        <v>1000000</v>
      </c>
      <c r="G691" s="57">
        <v>1000000</v>
      </c>
      <c r="H691" s="190">
        <v>0</v>
      </c>
      <c r="I691" s="190">
        <v>0</v>
      </c>
      <c r="J691" s="199" t="s">
        <v>97</v>
      </c>
      <c r="K691" s="188" t="s">
        <v>30</v>
      </c>
    </row>
    <row r="692" spans="1:11" ht="12" customHeight="1">
      <c r="A692" s="187" t="s">
        <v>822</v>
      </c>
      <c r="B692" s="41" t="s">
        <v>823</v>
      </c>
      <c r="C692" s="188" t="s">
        <v>713</v>
      </c>
      <c r="D692" s="43">
        <v>43433</v>
      </c>
      <c r="E692" s="43">
        <v>44104</v>
      </c>
      <c r="F692" s="189">
        <f t="shared" si="15"/>
        <v>500000</v>
      </c>
      <c r="G692" s="57">
        <v>500000</v>
      </c>
      <c r="H692" s="190">
        <v>0</v>
      </c>
      <c r="I692" s="190">
        <v>0</v>
      </c>
      <c r="J692" s="199" t="s">
        <v>97</v>
      </c>
      <c r="K692" s="188" t="s">
        <v>30</v>
      </c>
    </row>
    <row r="693" spans="1:11" ht="12" customHeight="1">
      <c r="A693" s="187" t="s">
        <v>824</v>
      </c>
      <c r="B693" s="41" t="s">
        <v>825</v>
      </c>
      <c r="C693" s="188" t="s">
        <v>713</v>
      </c>
      <c r="D693" s="43">
        <v>43773</v>
      </c>
      <c r="E693" s="43">
        <v>44104</v>
      </c>
      <c r="F693" s="189">
        <f t="shared" si="15"/>
        <v>1000000</v>
      </c>
      <c r="G693" s="57">
        <v>1000000</v>
      </c>
      <c r="H693" s="190">
        <v>0</v>
      </c>
      <c r="I693" s="190">
        <v>0</v>
      </c>
      <c r="J693" s="199" t="s">
        <v>97</v>
      </c>
      <c r="K693" s="188" t="s">
        <v>30</v>
      </c>
    </row>
    <row r="694" spans="1:11" ht="12" customHeight="1">
      <c r="A694" s="187" t="s">
        <v>826</v>
      </c>
      <c r="B694" s="41" t="s">
        <v>825</v>
      </c>
      <c r="C694" s="188" t="s">
        <v>713</v>
      </c>
      <c r="D694" s="43">
        <v>43817</v>
      </c>
      <c r="E694" s="43">
        <v>44104</v>
      </c>
      <c r="F694" s="189">
        <f t="shared" si="15"/>
        <v>1500000</v>
      </c>
      <c r="G694" s="57">
        <v>1500000</v>
      </c>
      <c r="H694" s="190">
        <v>0</v>
      </c>
      <c r="I694" s="190">
        <v>0</v>
      </c>
      <c r="J694" s="199" t="s">
        <v>97</v>
      </c>
      <c r="K694" s="188" t="s">
        <v>30</v>
      </c>
    </row>
    <row r="695" spans="1:11" ht="12" customHeight="1">
      <c r="A695" s="187" t="s">
        <v>827</v>
      </c>
      <c r="B695" s="41" t="s">
        <v>828</v>
      </c>
      <c r="C695" s="188" t="s">
        <v>713</v>
      </c>
      <c r="D695" s="43">
        <v>43873</v>
      </c>
      <c r="E695" s="43">
        <v>44104</v>
      </c>
      <c r="F695" s="189">
        <f t="shared" si="15"/>
        <v>3980000</v>
      </c>
      <c r="G695" s="57">
        <v>3980000</v>
      </c>
      <c r="H695" s="190">
        <v>0</v>
      </c>
      <c r="I695" s="190">
        <v>0</v>
      </c>
      <c r="J695" s="199" t="s">
        <v>97</v>
      </c>
      <c r="K695" s="188" t="s">
        <v>30</v>
      </c>
    </row>
    <row r="696" spans="1:11" ht="12" customHeight="1">
      <c r="A696" s="187" t="s">
        <v>829</v>
      </c>
      <c r="B696" s="41" t="s">
        <v>830</v>
      </c>
      <c r="C696" s="188" t="s">
        <v>713</v>
      </c>
      <c r="D696" s="43">
        <v>43778</v>
      </c>
      <c r="E696" s="43">
        <v>44104</v>
      </c>
      <c r="F696" s="189">
        <f t="shared" si="15"/>
        <v>2400000</v>
      </c>
      <c r="G696" s="57">
        <v>2400000</v>
      </c>
      <c r="H696" s="190">
        <v>0</v>
      </c>
      <c r="I696" s="190">
        <v>0</v>
      </c>
      <c r="J696" s="199" t="s">
        <v>97</v>
      </c>
      <c r="K696" s="188" t="s">
        <v>30</v>
      </c>
    </row>
    <row r="697" spans="1:11" ht="12" customHeight="1">
      <c r="A697" s="187" t="s">
        <v>831</v>
      </c>
      <c r="B697" s="41" t="s">
        <v>832</v>
      </c>
      <c r="C697" s="188" t="s">
        <v>713</v>
      </c>
      <c r="D697" s="43">
        <v>43882</v>
      </c>
      <c r="E697" s="43">
        <v>44104</v>
      </c>
      <c r="F697" s="189">
        <f t="shared" si="15"/>
        <v>1200000</v>
      </c>
      <c r="G697" s="57">
        <v>1200000</v>
      </c>
      <c r="H697" s="190">
        <v>0</v>
      </c>
      <c r="I697" s="190">
        <v>0</v>
      </c>
      <c r="J697" s="199" t="s">
        <v>97</v>
      </c>
      <c r="K697" s="188" t="s">
        <v>30</v>
      </c>
    </row>
    <row r="698" spans="1:11" ht="12" customHeight="1">
      <c r="A698" s="187" t="s">
        <v>833</v>
      </c>
      <c r="B698" s="41" t="s">
        <v>834</v>
      </c>
      <c r="C698" s="188" t="s">
        <v>713</v>
      </c>
      <c r="D698" s="43">
        <v>43468</v>
      </c>
      <c r="E698" s="43">
        <v>44104</v>
      </c>
      <c r="F698" s="189">
        <f t="shared" si="15"/>
        <v>1000000</v>
      </c>
      <c r="G698" s="57">
        <v>1000000</v>
      </c>
      <c r="H698" s="190">
        <v>0</v>
      </c>
      <c r="I698" s="190">
        <v>0</v>
      </c>
      <c r="J698" s="199" t="s">
        <v>97</v>
      </c>
      <c r="K698" s="188" t="s">
        <v>30</v>
      </c>
    </row>
    <row r="699" spans="1:11" ht="12" customHeight="1">
      <c r="A699" s="187" t="s">
        <v>835</v>
      </c>
      <c r="B699" s="41" t="s">
        <v>836</v>
      </c>
      <c r="C699" s="188" t="s">
        <v>713</v>
      </c>
      <c r="D699" s="43">
        <v>43778</v>
      </c>
      <c r="E699" s="43">
        <v>44104</v>
      </c>
      <c r="F699" s="189">
        <f t="shared" ref="F699:F730" si="16">+G699+H699*$C$4</f>
        <v>2400000</v>
      </c>
      <c r="G699" s="57">
        <v>2400000</v>
      </c>
      <c r="H699" s="190">
        <v>0</v>
      </c>
      <c r="I699" s="190">
        <v>0</v>
      </c>
      <c r="J699" s="199" t="s">
        <v>97</v>
      </c>
      <c r="K699" s="188" t="s">
        <v>30</v>
      </c>
    </row>
    <row r="700" spans="1:11" ht="12" customHeight="1">
      <c r="A700" s="187" t="s">
        <v>837</v>
      </c>
      <c r="B700" s="41" t="s">
        <v>838</v>
      </c>
      <c r="C700" s="188" t="s">
        <v>713</v>
      </c>
      <c r="D700" s="43">
        <v>43332</v>
      </c>
      <c r="E700" s="43">
        <v>44104</v>
      </c>
      <c r="F700" s="189">
        <f t="shared" si="16"/>
        <v>729900</v>
      </c>
      <c r="G700" s="57">
        <v>729900</v>
      </c>
      <c r="H700" s="190">
        <v>0</v>
      </c>
      <c r="I700" s="190">
        <v>0</v>
      </c>
      <c r="J700" s="199" t="s">
        <v>97</v>
      </c>
      <c r="K700" s="188" t="s">
        <v>30</v>
      </c>
    </row>
    <row r="701" spans="1:11" ht="12" customHeight="1">
      <c r="A701" s="187" t="s">
        <v>839</v>
      </c>
      <c r="B701" s="41" t="s">
        <v>840</v>
      </c>
      <c r="C701" s="188" t="s">
        <v>713</v>
      </c>
      <c r="D701" s="43">
        <v>43864</v>
      </c>
      <c r="E701" s="43">
        <v>44104</v>
      </c>
      <c r="F701" s="189">
        <f t="shared" si="16"/>
        <v>1000000</v>
      </c>
      <c r="G701" s="57">
        <v>1000000</v>
      </c>
      <c r="H701" s="190">
        <v>0</v>
      </c>
      <c r="I701" s="190">
        <v>0</v>
      </c>
      <c r="J701" s="199" t="s">
        <v>97</v>
      </c>
      <c r="K701" s="188" t="s">
        <v>30</v>
      </c>
    </row>
    <row r="702" spans="1:11" ht="12" customHeight="1">
      <c r="A702" s="187" t="s">
        <v>841</v>
      </c>
      <c r="B702" s="41" t="s">
        <v>842</v>
      </c>
      <c r="C702" s="188" t="s">
        <v>713</v>
      </c>
      <c r="D702" s="43">
        <v>43888</v>
      </c>
      <c r="E702" s="43">
        <v>44104</v>
      </c>
      <c r="F702" s="189">
        <f t="shared" si="16"/>
        <v>2600000</v>
      </c>
      <c r="G702" s="57">
        <v>2600000</v>
      </c>
      <c r="H702" s="190">
        <v>0</v>
      </c>
      <c r="I702" s="190">
        <v>0</v>
      </c>
      <c r="J702" s="199" t="s">
        <v>97</v>
      </c>
      <c r="K702" s="188" t="s">
        <v>30</v>
      </c>
    </row>
    <row r="703" spans="1:11" ht="12" customHeight="1">
      <c r="A703" s="187" t="s">
        <v>843</v>
      </c>
      <c r="B703" s="41" t="s">
        <v>844</v>
      </c>
      <c r="C703" s="188" t="s">
        <v>713</v>
      </c>
      <c r="D703" s="43">
        <v>43861</v>
      </c>
      <c r="E703" s="43">
        <v>44104</v>
      </c>
      <c r="F703" s="189">
        <f t="shared" si="16"/>
        <v>1000000</v>
      </c>
      <c r="G703" s="57">
        <v>1000000</v>
      </c>
      <c r="H703" s="190">
        <v>0</v>
      </c>
      <c r="I703" s="190">
        <v>0</v>
      </c>
      <c r="J703" s="199" t="s">
        <v>97</v>
      </c>
      <c r="K703" s="188" t="s">
        <v>30</v>
      </c>
    </row>
    <row r="704" spans="1:11" ht="12" customHeight="1">
      <c r="A704" s="187" t="s">
        <v>845</v>
      </c>
      <c r="B704" s="41" t="s">
        <v>846</v>
      </c>
      <c r="C704" s="188" t="s">
        <v>713</v>
      </c>
      <c r="D704" s="43">
        <v>43883</v>
      </c>
      <c r="E704" s="43">
        <v>44104</v>
      </c>
      <c r="F704" s="189">
        <f t="shared" si="16"/>
        <v>450000</v>
      </c>
      <c r="G704" s="57">
        <v>450000</v>
      </c>
      <c r="H704" s="190">
        <v>0</v>
      </c>
      <c r="I704" s="190">
        <v>0</v>
      </c>
      <c r="J704" s="199" t="s">
        <v>97</v>
      </c>
      <c r="K704" s="188" t="s">
        <v>30</v>
      </c>
    </row>
    <row r="705" spans="1:11" ht="12" customHeight="1">
      <c r="A705" s="187" t="s">
        <v>847</v>
      </c>
      <c r="B705" s="41" t="s">
        <v>848</v>
      </c>
      <c r="C705" s="188" t="s">
        <v>713</v>
      </c>
      <c r="D705" s="43">
        <v>43511</v>
      </c>
      <c r="E705" s="43">
        <v>44104</v>
      </c>
      <c r="F705" s="189">
        <f t="shared" si="16"/>
        <v>1500000</v>
      </c>
      <c r="G705" s="57">
        <v>1500000</v>
      </c>
      <c r="H705" s="190">
        <v>0</v>
      </c>
      <c r="I705" s="190">
        <v>0</v>
      </c>
      <c r="J705" s="199" t="s">
        <v>97</v>
      </c>
      <c r="K705" s="188" t="s">
        <v>30</v>
      </c>
    </row>
    <row r="706" spans="1:11" ht="12" customHeight="1">
      <c r="A706" s="187" t="s">
        <v>849</v>
      </c>
      <c r="B706" s="41" t="s">
        <v>850</v>
      </c>
      <c r="C706" s="188" t="s">
        <v>713</v>
      </c>
      <c r="D706" s="43">
        <v>43340</v>
      </c>
      <c r="E706" s="43">
        <v>44104</v>
      </c>
      <c r="F706" s="189">
        <f t="shared" si="16"/>
        <v>500000</v>
      </c>
      <c r="G706" s="57">
        <v>500000</v>
      </c>
      <c r="H706" s="190">
        <v>0</v>
      </c>
      <c r="I706" s="190">
        <v>0</v>
      </c>
      <c r="J706" s="199" t="s">
        <v>97</v>
      </c>
      <c r="K706" s="188" t="s">
        <v>30</v>
      </c>
    </row>
    <row r="707" spans="1:11" ht="12" customHeight="1">
      <c r="A707" s="187" t="s">
        <v>851</v>
      </c>
      <c r="B707" s="41" t="s">
        <v>852</v>
      </c>
      <c r="C707" s="188" t="s">
        <v>713</v>
      </c>
      <c r="D707" s="43">
        <v>43335</v>
      </c>
      <c r="E707" s="43">
        <v>44104</v>
      </c>
      <c r="F707" s="189">
        <f t="shared" si="16"/>
        <v>5000000</v>
      </c>
      <c r="G707" s="57">
        <v>5000000</v>
      </c>
      <c r="H707" s="190">
        <v>0</v>
      </c>
      <c r="I707" s="190">
        <v>0</v>
      </c>
      <c r="J707" s="199" t="s">
        <v>97</v>
      </c>
      <c r="K707" s="188" t="s">
        <v>30</v>
      </c>
    </row>
    <row r="708" spans="1:11" ht="12" customHeight="1">
      <c r="A708" s="187" t="s">
        <v>853</v>
      </c>
      <c r="B708" s="41" t="s">
        <v>854</v>
      </c>
      <c r="C708" s="188" t="s">
        <v>713</v>
      </c>
      <c r="D708" s="43">
        <v>43865</v>
      </c>
      <c r="E708" s="43">
        <v>44104</v>
      </c>
      <c r="F708" s="189">
        <f t="shared" si="16"/>
        <v>1000000</v>
      </c>
      <c r="G708" s="57">
        <v>1000000</v>
      </c>
      <c r="H708" s="190">
        <v>0</v>
      </c>
      <c r="I708" s="190">
        <v>0</v>
      </c>
      <c r="J708" s="199" t="s">
        <v>97</v>
      </c>
      <c r="K708" s="188" t="s">
        <v>30</v>
      </c>
    </row>
    <row r="709" spans="1:11" ht="12" customHeight="1">
      <c r="A709" s="187" t="s">
        <v>855</v>
      </c>
      <c r="B709" s="41" t="s">
        <v>856</v>
      </c>
      <c r="C709" s="188" t="s">
        <v>713</v>
      </c>
      <c r="D709" s="43">
        <v>43880</v>
      </c>
      <c r="E709" s="43">
        <v>44104</v>
      </c>
      <c r="F709" s="189">
        <f t="shared" si="16"/>
        <v>4000000</v>
      </c>
      <c r="G709" s="57">
        <v>4000000</v>
      </c>
      <c r="H709" s="190">
        <v>0</v>
      </c>
      <c r="I709" s="190">
        <v>0</v>
      </c>
      <c r="J709" s="199" t="s">
        <v>97</v>
      </c>
      <c r="K709" s="188" t="s">
        <v>30</v>
      </c>
    </row>
    <row r="710" spans="1:11" ht="12" customHeight="1">
      <c r="A710" s="187" t="s">
        <v>857</v>
      </c>
      <c r="B710" s="41" t="s">
        <v>858</v>
      </c>
      <c r="C710" s="188" t="s">
        <v>713</v>
      </c>
      <c r="D710" s="43">
        <v>43039</v>
      </c>
      <c r="E710" s="43">
        <v>44104</v>
      </c>
      <c r="F710" s="189">
        <f t="shared" si="16"/>
        <v>2000000</v>
      </c>
      <c r="G710" s="57">
        <v>2000000</v>
      </c>
      <c r="H710" s="190">
        <v>0</v>
      </c>
      <c r="I710" s="190">
        <v>0</v>
      </c>
      <c r="J710" s="199" t="s">
        <v>97</v>
      </c>
      <c r="K710" s="188" t="s">
        <v>30</v>
      </c>
    </row>
    <row r="711" spans="1:11" ht="12" customHeight="1">
      <c r="A711" s="187" t="s">
        <v>859</v>
      </c>
      <c r="B711" s="41" t="s">
        <v>860</v>
      </c>
      <c r="C711" s="188" t="s">
        <v>713</v>
      </c>
      <c r="D711" s="43">
        <v>43280</v>
      </c>
      <c r="E711" s="43">
        <v>44104</v>
      </c>
      <c r="F711" s="189">
        <f t="shared" si="16"/>
        <v>1000000</v>
      </c>
      <c r="G711" s="57">
        <v>1000000</v>
      </c>
      <c r="H711" s="190">
        <v>0</v>
      </c>
      <c r="I711" s="190">
        <v>0</v>
      </c>
      <c r="J711" s="199" t="s">
        <v>97</v>
      </c>
      <c r="K711" s="188" t="s">
        <v>30</v>
      </c>
    </row>
    <row r="712" spans="1:11" ht="12" customHeight="1">
      <c r="A712" s="187" t="s">
        <v>861</v>
      </c>
      <c r="B712" s="41" t="s">
        <v>862</v>
      </c>
      <c r="C712" s="188" t="s">
        <v>713</v>
      </c>
      <c r="D712" s="43">
        <v>43508</v>
      </c>
      <c r="E712" s="43">
        <v>44104</v>
      </c>
      <c r="F712" s="189">
        <f t="shared" si="16"/>
        <v>663246</v>
      </c>
      <c r="G712" s="57">
        <v>663246</v>
      </c>
      <c r="H712" s="190">
        <v>0</v>
      </c>
      <c r="I712" s="190">
        <v>0</v>
      </c>
      <c r="J712" s="199" t="s">
        <v>97</v>
      </c>
      <c r="K712" s="188" t="s">
        <v>30</v>
      </c>
    </row>
    <row r="713" spans="1:11" ht="12" customHeight="1">
      <c r="A713" s="187" t="s">
        <v>863</v>
      </c>
      <c r="B713" s="41" t="s">
        <v>864</v>
      </c>
      <c r="C713" s="188" t="s">
        <v>713</v>
      </c>
      <c r="D713" s="43">
        <v>43767</v>
      </c>
      <c r="E713" s="43">
        <v>44104</v>
      </c>
      <c r="F713" s="189">
        <f t="shared" si="16"/>
        <v>1500000</v>
      </c>
      <c r="G713" s="57">
        <v>1500000</v>
      </c>
      <c r="H713" s="190">
        <v>0</v>
      </c>
      <c r="I713" s="190">
        <v>0</v>
      </c>
      <c r="J713" s="199" t="s">
        <v>97</v>
      </c>
      <c r="K713" s="188" t="s">
        <v>30</v>
      </c>
    </row>
    <row r="714" spans="1:11" ht="12" customHeight="1">
      <c r="A714" s="187" t="s">
        <v>865</v>
      </c>
      <c r="B714" s="41" t="s">
        <v>866</v>
      </c>
      <c r="C714" s="188" t="s">
        <v>713</v>
      </c>
      <c r="D714" s="43">
        <v>43754</v>
      </c>
      <c r="E714" s="43">
        <v>44104</v>
      </c>
      <c r="F714" s="189">
        <f t="shared" si="16"/>
        <v>1000000</v>
      </c>
      <c r="G714" s="57">
        <v>1000000</v>
      </c>
      <c r="H714" s="190">
        <v>0</v>
      </c>
      <c r="I714" s="190">
        <v>0</v>
      </c>
      <c r="J714" s="199" t="s">
        <v>97</v>
      </c>
      <c r="K714" s="188" t="s">
        <v>30</v>
      </c>
    </row>
    <row r="715" spans="1:11" ht="12" customHeight="1">
      <c r="A715" s="187" t="s">
        <v>867</v>
      </c>
      <c r="B715" s="41" t="s">
        <v>868</v>
      </c>
      <c r="C715" s="188" t="s">
        <v>713</v>
      </c>
      <c r="D715" s="43">
        <v>43531</v>
      </c>
      <c r="E715" s="43">
        <v>44104</v>
      </c>
      <c r="F715" s="189">
        <f t="shared" si="16"/>
        <v>1500000</v>
      </c>
      <c r="G715" s="57">
        <v>1500000</v>
      </c>
      <c r="H715" s="190">
        <v>0</v>
      </c>
      <c r="I715" s="190">
        <v>0</v>
      </c>
      <c r="J715" s="199" t="s">
        <v>97</v>
      </c>
      <c r="K715" s="188" t="s">
        <v>30</v>
      </c>
    </row>
    <row r="716" spans="1:11" ht="12" customHeight="1">
      <c r="A716" s="187" t="s">
        <v>869</v>
      </c>
      <c r="B716" s="41" t="s">
        <v>870</v>
      </c>
      <c r="C716" s="188" t="s">
        <v>713</v>
      </c>
      <c r="D716" s="43">
        <v>42854</v>
      </c>
      <c r="E716" s="43">
        <v>44104</v>
      </c>
      <c r="F716" s="189">
        <f t="shared" si="16"/>
        <v>2500000</v>
      </c>
      <c r="G716" s="57">
        <v>2500000</v>
      </c>
      <c r="H716" s="190">
        <v>0</v>
      </c>
      <c r="I716" s="190">
        <v>0</v>
      </c>
      <c r="J716" s="199" t="s">
        <v>97</v>
      </c>
      <c r="K716" s="188" t="s">
        <v>30</v>
      </c>
    </row>
    <row r="717" spans="1:11" ht="12" customHeight="1">
      <c r="A717" s="187" t="s">
        <v>871</v>
      </c>
      <c r="B717" s="41" t="s">
        <v>872</v>
      </c>
      <c r="C717" s="188" t="s">
        <v>713</v>
      </c>
      <c r="D717" s="43">
        <v>43174</v>
      </c>
      <c r="E717" s="43">
        <v>44104</v>
      </c>
      <c r="F717" s="189">
        <f t="shared" si="16"/>
        <v>3000000</v>
      </c>
      <c r="G717" s="57">
        <v>3000000</v>
      </c>
      <c r="H717" s="190">
        <v>0</v>
      </c>
      <c r="I717" s="190">
        <v>0</v>
      </c>
      <c r="J717" s="199" t="s">
        <v>97</v>
      </c>
      <c r="K717" s="188" t="s">
        <v>30</v>
      </c>
    </row>
    <row r="718" spans="1:11" ht="12" customHeight="1">
      <c r="A718" s="187" t="s">
        <v>873</v>
      </c>
      <c r="B718" s="41" t="s">
        <v>874</v>
      </c>
      <c r="C718" s="188" t="s">
        <v>713</v>
      </c>
      <c r="D718" s="43">
        <v>43556</v>
      </c>
      <c r="E718" s="43">
        <v>44104</v>
      </c>
      <c r="F718" s="189">
        <f t="shared" si="16"/>
        <v>400000</v>
      </c>
      <c r="G718" s="57">
        <v>400000</v>
      </c>
      <c r="H718" s="190">
        <v>0</v>
      </c>
      <c r="I718" s="190">
        <v>0</v>
      </c>
      <c r="J718" s="199" t="s">
        <v>97</v>
      </c>
      <c r="K718" s="188" t="s">
        <v>30</v>
      </c>
    </row>
    <row r="719" spans="1:11" ht="12" customHeight="1">
      <c r="A719" s="187" t="s">
        <v>875</v>
      </c>
      <c r="B719" s="41" t="s">
        <v>876</v>
      </c>
      <c r="C719" s="188" t="s">
        <v>713</v>
      </c>
      <c r="D719" s="43">
        <v>43797</v>
      </c>
      <c r="E719" s="43">
        <v>44104</v>
      </c>
      <c r="F719" s="189">
        <f t="shared" si="16"/>
        <v>4000000</v>
      </c>
      <c r="G719" s="57">
        <v>4000000</v>
      </c>
      <c r="H719" s="190">
        <v>0</v>
      </c>
      <c r="I719" s="190">
        <v>0</v>
      </c>
      <c r="J719" s="199" t="s">
        <v>97</v>
      </c>
      <c r="K719" s="188" t="s">
        <v>30</v>
      </c>
    </row>
    <row r="720" spans="1:11" ht="12" customHeight="1">
      <c r="A720" s="187" t="s">
        <v>877</v>
      </c>
      <c r="B720" s="41" t="s">
        <v>878</v>
      </c>
      <c r="C720" s="188" t="s">
        <v>713</v>
      </c>
      <c r="D720" s="43">
        <v>43818</v>
      </c>
      <c r="E720" s="43">
        <v>44104</v>
      </c>
      <c r="F720" s="189">
        <f t="shared" si="16"/>
        <v>1000000</v>
      </c>
      <c r="G720" s="57">
        <v>1000000</v>
      </c>
      <c r="H720" s="190">
        <v>0</v>
      </c>
      <c r="I720" s="190">
        <v>0</v>
      </c>
      <c r="J720" s="199" t="s">
        <v>97</v>
      </c>
      <c r="K720" s="188" t="s">
        <v>30</v>
      </c>
    </row>
    <row r="721" spans="1:11" ht="12" customHeight="1">
      <c r="A721" s="193" t="s">
        <v>879</v>
      </c>
      <c r="B721" s="66" t="s">
        <v>880</v>
      </c>
      <c r="C721" s="194" t="s">
        <v>713</v>
      </c>
      <c r="D721" s="69">
        <v>42975</v>
      </c>
      <c r="E721" s="69">
        <v>44104</v>
      </c>
      <c r="F721" s="195">
        <f t="shared" si="16"/>
        <v>1000000</v>
      </c>
      <c r="G721" s="84">
        <v>1000000</v>
      </c>
      <c r="H721" s="196">
        <v>0</v>
      </c>
      <c r="I721" s="196">
        <v>0</v>
      </c>
      <c r="J721" s="200" t="s">
        <v>97</v>
      </c>
      <c r="K721" s="194" t="s">
        <v>30</v>
      </c>
    </row>
    <row r="722" spans="1:11" ht="12" customHeight="1">
      <c r="A722" s="198" t="s">
        <v>881</v>
      </c>
      <c r="B722" s="74" t="s">
        <v>882</v>
      </c>
      <c r="C722" s="182" t="s">
        <v>713</v>
      </c>
      <c r="D722" s="75">
        <v>43903</v>
      </c>
      <c r="E722" s="75">
        <v>44104</v>
      </c>
      <c r="F722" s="183">
        <f t="shared" si="16"/>
        <v>2200000</v>
      </c>
      <c r="G722" s="121">
        <v>2200000</v>
      </c>
      <c r="H722" s="185">
        <v>0</v>
      </c>
      <c r="I722" s="185">
        <v>0</v>
      </c>
      <c r="J722" s="201" t="s">
        <v>97</v>
      </c>
      <c r="K722" s="182" t="s">
        <v>30</v>
      </c>
    </row>
    <row r="723" spans="1:11" ht="12" customHeight="1">
      <c r="A723" s="187" t="s">
        <v>883</v>
      </c>
      <c r="B723" s="41" t="s">
        <v>884</v>
      </c>
      <c r="C723" s="188" t="s">
        <v>713</v>
      </c>
      <c r="D723" s="43">
        <v>43720</v>
      </c>
      <c r="E723" s="43">
        <v>44104</v>
      </c>
      <c r="F723" s="189">
        <f t="shared" si="16"/>
        <v>3072500</v>
      </c>
      <c r="G723" s="57">
        <v>3072500</v>
      </c>
      <c r="H723" s="190">
        <v>0</v>
      </c>
      <c r="I723" s="190">
        <v>0</v>
      </c>
      <c r="J723" s="199" t="s">
        <v>97</v>
      </c>
      <c r="K723" s="188" t="s">
        <v>30</v>
      </c>
    </row>
    <row r="724" spans="1:11" ht="12" customHeight="1">
      <c r="A724" s="187" t="s">
        <v>885</v>
      </c>
      <c r="B724" s="41" t="s">
        <v>886</v>
      </c>
      <c r="C724" s="188" t="s">
        <v>713</v>
      </c>
      <c r="D724" s="43">
        <v>43920</v>
      </c>
      <c r="E724" s="43">
        <v>44104</v>
      </c>
      <c r="F724" s="189">
        <f t="shared" si="16"/>
        <v>1500000</v>
      </c>
      <c r="G724" s="57">
        <v>1500000</v>
      </c>
      <c r="H724" s="190">
        <v>0</v>
      </c>
      <c r="I724" s="190">
        <v>0</v>
      </c>
      <c r="J724" s="199" t="s">
        <v>97</v>
      </c>
      <c r="K724" s="188" t="s">
        <v>30</v>
      </c>
    </row>
    <row r="725" spans="1:11" ht="12" customHeight="1">
      <c r="A725" s="187" t="s">
        <v>887</v>
      </c>
      <c r="B725" s="41" t="s">
        <v>888</v>
      </c>
      <c r="C725" s="188" t="s">
        <v>713</v>
      </c>
      <c r="D725" s="43">
        <v>42969</v>
      </c>
      <c r="E725" s="43">
        <v>44104</v>
      </c>
      <c r="F725" s="189">
        <f t="shared" si="16"/>
        <v>500000</v>
      </c>
      <c r="G725" s="57">
        <v>500000</v>
      </c>
      <c r="H725" s="190">
        <v>0</v>
      </c>
      <c r="I725" s="190">
        <v>0</v>
      </c>
      <c r="J725" s="199" t="s">
        <v>97</v>
      </c>
      <c r="K725" s="188" t="s">
        <v>30</v>
      </c>
    </row>
    <row r="726" spans="1:11" ht="12" customHeight="1">
      <c r="A726" s="187" t="s">
        <v>889</v>
      </c>
      <c r="B726" s="41" t="s">
        <v>890</v>
      </c>
      <c r="C726" s="188" t="s">
        <v>713</v>
      </c>
      <c r="D726" s="43">
        <v>43850</v>
      </c>
      <c r="E726" s="43">
        <v>44104</v>
      </c>
      <c r="F726" s="189">
        <f t="shared" si="16"/>
        <v>1000000</v>
      </c>
      <c r="G726" s="57">
        <v>1000000</v>
      </c>
      <c r="H726" s="190">
        <v>0</v>
      </c>
      <c r="I726" s="190">
        <v>0</v>
      </c>
      <c r="J726" s="199" t="s">
        <v>97</v>
      </c>
      <c r="K726" s="188" t="s">
        <v>30</v>
      </c>
    </row>
    <row r="727" spans="1:11" ht="12" customHeight="1">
      <c r="A727" s="187" t="s">
        <v>891</v>
      </c>
      <c r="B727" s="41" t="s">
        <v>892</v>
      </c>
      <c r="C727" s="188" t="s">
        <v>713</v>
      </c>
      <c r="D727" s="43">
        <v>43748</v>
      </c>
      <c r="E727" s="43">
        <v>44104</v>
      </c>
      <c r="F727" s="189">
        <f t="shared" si="16"/>
        <v>1000000</v>
      </c>
      <c r="G727" s="57">
        <v>1000000</v>
      </c>
      <c r="H727" s="190">
        <v>0</v>
      </c>
      <c r="I727" s="190">
        <v>0</v>
      </c>
      <c r="J727" s="199" t="s">
        <v>97</v>
      </c>
      <c r="K727" s="188" t="s">
        <v>30</v>
      </c>
    </row>
    <row r="728" spans="1:11" ht="12" customHeight="1">
      <c r="A728" s="187" t="s">
        <v>893</v>
      </c>
      <c r="B728" s="41" t="s">
        <v>892</v>
      </c>
      <c r="C728" s="188" t="s">
        <v>713</v>
      </c>
      <c r="D728" s="43">
        <v>43775</v>
      </c>
      <c r="E728" s="43">
        <v>44104</v>
      </c>
      <c r="F728" s="189">
        <f t="shared" si="16"/>
        <v>6000000</v>
      </c>
      <c r="G728" s="57">
        <v>6000000</v>
      </c>
      <c r="H728" s="190">
        <v>0</v>
      </c>
      <c r="I728" s="190">
        <v>0</v>
      </c>
      <c r="J728" s="199" t="s">
        <v>97</v>
      </c>
      <c r="K728" s="188" t="s">
        <v>30</v>
      </c>
    </row>
    <row r="729" spans="1:11" ht="12" customHeight="1">
      <c r="A729" s="187" t="s">
        <v>894</v>
      </c>
      <c r="B729" s="41" t="s">
        <v>895</v>
      </c>
      <c r="C729" s="188" t="s">
        <v>713</v>
      </c>
      <c r="D729" s="43">
        <v>43423</v>
      </c>
      <c r="E729" s="43">
        <v>44104</v>
      </c>
      <c r="F729" s="189">
        <f t="shared" si="16"/>
        <v>2480000</v>
      </c>
      <c r="G729" s="57">
        <v>2480000</v>
      </c>
      <c r="H729" s="190">
        <v>0</v>
      </c>
      <c r="I729" s="190">
        <v>0</v>
      </c>
      <c r="J729" s="199" t="s">
        <v>97</v>
      </c>
      <c r="K729" s="188" t="s">
        <v>30</v>
      </c>
    </row>
    <row r="730" spans="1:11" ht="12" customHeight="1">
      <c r="A730" s="187" t="s">
        <v>896</v>
      </c>
      <c r="B730" s="41" t="s">
        <v>897</v>
      </c>
      <c r="C730" s="188" t="s">
        <v>713</v>
      </c>
      <c r="D730" s="43">
        <v>43550</v>
      </c>
      <c r="E730" s="43">
        <v>44104</v>
      </c>
      <c r="F730" s="189">
        <f t="shared" si="16"/>
        <v>300000</v>
      </c>
      <c r="G730" s="57">
        <v>300000</v>
      </c>
      <c r="H730" s="190">
        <v>0</v>
      </c>
      <c r="I730" s="190">
        <v>0</v>
      </c>
      <c r="J730" s="199" t="s">
        <v>97</v>
      </c>
      <c r="K730" s="188" t="s">
        <v>30</v>
      </c>
    </row>
    <row r="731" spans="1:11" ht="12" customHeight="1">
      <c r="A731" s="187" t="s">
        <v>898</v>
      </c>
      <c r="B731" s="41" t="s">
        <v>899</v>
      </c>
      <c r="C731" s="188" t="s">
        <v>713</v>
      </c>
      <c r="D731" s="43">
        <v>43812</v>
      </c>
      <c r="E731" s="43">
        <v>44104</v>
      </c>
      <c r="F731" s="189">
        <f t="shared" ref="F731:F762" si="17">+G731+H731*$C$4</f>
        <v>4000000</v>
      </c>
      <c r="G731" s="57">
        <v>4000000</v>
      </c>
      <c r="H731" s="190">
        <v>0</v>
      </c>
      <c r="I731" s="190">
        <v>0</v>
      </c>
      <c r="J731" s="199" t="s">
        <v>97</v>
      </c>
      <c r="K731" s="188" t="s">
        <v>30</v>
      </c>
    </row>
    <row r="732" spans="1:11" ht="12" customHeight="1">
      <c r="A732" s="187" t="s">
        <v>900</v>
      </c>
      <c r="B732" s="41" t="s">
        <v>901</v>
      </c>
      <c r="C732" s="188" t="s">
        <v>713</v>
      </c>
      <c r="D732" s="43">
        <v>43531</v>
      </c>
      <c r="E732" s="43">
        <v>44104</v>
      </c>
      <c r="F732" s="189">
        <f t="shared" si="17"/>
        <v>450000</v>
      </c>
      <c r="G732" s="57">
        <v>450000</v>
      </c>
      <c r="H732" s="190">
        <v>0</v>
      </c>
      <c r="I732" s="190">
        <v>0</v>
      </c>
      <c r="J732" s="199" t="s">
        <v>97</v>
      </c>
      <c r="K732" s="188" t="s">
        <v>30</v>
      </c>
    </row>
    <row r="733" spans="1:11" ht="12" customHeight="1">
      <c r="A733" s="187" t="s">
        <v>902</v>
      </c>
      <c r="B733" s="41" t="s">
        <v>903</v>
      </c>
      <c r="C733" s="188" t="s">
        <v>713</v>
      </c>
      <c r="D733" s="43">
        <v>43767</v>
      </c>
      <c r="E733" s="43">
        <v>44104</v>
      </c>
      <c r="F733" s="189">
        <f t="shared" si="17"/>
        <v>1000000</v>
      </c>
      <c r="G733" s="57">
        <v>1000000</v>
      </c>
      <c r="H733" s="190">
        <v>0</v>
      </c>
      <c r="I733" s="190">
        <v>0</v>
      </c>
      <c r="J733" s="199" t="s">
        <v>97</v>
      </c>
      <c r="K733" s="188" t="s">
        <v>30</v>
      </c>
    </row>
    <row r="734" spans="1:11" ht="12" customHeight="1">
      <c r="A734" s="187" t="s">
        <v>904</v>
      </c>
      <c r="B734" s="41" t="s">
        <v>905</v>
      </c>
      <c r="C734" s="188" t="s">
        <v>713</v>
      </c>
      <c r="D734" s="43">
        <v>43769</v>
      </c>
      <c r="E734" s="43">
        <v>44104</v>
      </c>
      <c r="F734" s="189">
        <f t="shared" si="17"/>
        <v>500000</v>
      </c>
      <c r="G734" s="57">
        <v>500000</v>
      </c>
      <c r="H734" s="190">
        <v>0</v>
      </c>
      <c r="I734" s="190">
        <v>0</v>
      </c>
      <c r="J734" s="199" t="s">
        <v>97</v>
      </c>
      <c r="K734" s="188" t="s">
        <v>30</v>
      </c>
    </row>
    <row r="735" spans="1:11" ht="12" customHeight="1">
      <c r="A735" s="187" t="s">
        <v>906</v>
      </c>
      <c r="B735" s="41" t="s">
        <v>907</v>
      </c>
      <c r="C735" s="188" t="s">
        <v>713</v>
      </c>
      <c r="D735" s="43">
        <v>43762</v>
      </c>
      <c r="E735" s="43">
        <v>44104</v>
      </c>
      <c r="F735" s="189">
        <f t="shared" si="17"/>
        <v>500000</v>
      </c>
      <c r="G735" s="57">
        <v>500000</v>
      </c>
      <c r="H735" s="190">
        <v>0</v>
      </c>
      <c r="I735" s="190">
        <v>0</v>
      </c>
      <c r="J735" s="199" t="s">
        <v>97</v>
      </c>
      <c r="K735" s="188" t="s">
        <v>30</v>
      </c>
    </row>
    <row r="736" spans="1:11" ht="12" customHeight="1">
      <c r="A736" s="187" t="s">
        <v>908</v>
      </c>
      <c r="B736" s="41" t="s">
        <v>909</v>
      </c>
      <c r="C736" s="188" t="s">
        <v>713</v>
      </c>
      <c r="D736" s="43">
        <v>43847</v>
      </c>
      <c r="E736" s="43">
        <v>44104</v>
      </c>
      <c r="F736" s="189">
        <f t="shared" si="17"/>
        <v>1000000</v>
      </c>
      <c r="G736" s="57">
        <v>1000000</v>
      </c>
      <c r="H736" s="190">
        <v>0</v>
      </c>
      <c r="I736" s="190">
        <v>0</v>
      </c>
      <c r="J736" s="199" t="s">
        <v>97</v>
      </c>
      <c r="K736" s="188" t="s">
        <v>30</v>
      </c>
    </row>
    <row r="737" spans="1:11" ht="12" customHeight="1">
      <c r="A737" s="187" t="s">
        <v>910</v>
      </c>
      <c r="B737" s="41" t="s">
        <v>911</v>
      </c>
      <c r="C737" s="188" t="s">
        <v>713</v>
      </c>
      <c r="D737" s="43">
        <v>43535</v>
      </c>
      <c r="E737" s="43">
        <v>44104</v>
      </c>
      <c r="F737" s="189">
        <f t="shared" si="17"/>
        <v>600000</v>
      </c>
      <c r="G737" s="57">
        <v>600000</v>
      </c>
      <c r="H737" s="190">
        <v>0</v>
      </c>
      <c r="I737" s="190">
        <v>0</v>
      </c>
      <c r="J737" s="199" t="s">
        <v>97</v>
      </c>
      <c r="K737" s="188" t="s">
        <v>30</v>
      </c>
    </row>
    <row r="738" spans="1:11" ht="12" customHeight="1">
      <c r="A738" s="187" t="s">
        <v>912</v>
      </c>
      <c r="B738" s="41" t="s">
        <v>913</v>
      </c>
      <c r="C738" s="188" t="s">
        <v>713</v>
      </c>
      <c r="D738" s="43">
        <v>43857</v>
      </c>
      <c r="E738" s="43">
        <v>44104</v>
      </c>
      <c r="F738" s="189">
        <f t="shared" si="17"/>
        <v>1000000</v>
      </c>
      <c r="G738" s="57">
        <v>1000000</v>
      </c>
      <c r="H738" s="190">
        <v>0</v>
      </c>
      <c r="I738" s="190">
        <v>0</v>
      </c>
      <c r="J738" s="199" t="s">
        <v>97</v>
      </c>
      <c r="K738" s="188" t="s">
        <v>30</v>
      </c>
    </row>
    <row r="739" spans="1:11" ht="12" customHeight="1">
      <c r="A739" s="187" t="s">
        <v>914</v>
      </c>
      <c r="B739" s="41" t="s">
        <v>915</v>
      </c>
      <c r="C739" s="188" t="s">
        <v>713</v>
      </c>
      <c r="D739" s="43">
        <v>43587</v>
      </c>
      <c r="E739" s="43">
        <v>44104</v>
      </c>
      <c r="F739" s="189">
        <f t="shared" si="17"/>
        <v>400000</v>
      </c>
      <c r="G739" s="57">
        <v>400000</v>
      </c>
      <c r="H739" s="190">
        <v>0</v>
      </c>
      <c r="I739" s="190">
        <v>0</v>
      </c>
      <c r="J739" s="199" t="s">
        <v>97</v>
      </c>
      <c r="K739" s="188" t="s">
        <v>30</v>
      </c>
    </row>
    <row r="740" spans="1:11" ht="12" customHeight="1">
      <c r="A740" s="187" t="s">
        <v>916</v>
      </c>
      <c r="B740" s="41" t="s">
        <v>917</v>
      </c>
      <c r="C740" s="188" t="s">
        <v>713</v>
      </c>
      <c r="D740" s="43">
        <v>43818</v>
      </c>
      <c r="E740" s="43">
        <v>44104</v>
      </c>
      <c r="F740" s="189">
        <f t="shared" si="17"/>
        <v>500000</v>
      </c>
      <c r="G740" s="57">
        <v>500000</v>
      </c>
      <c r="H740" s="190">
        <v>0</v>
      </c>
      <c r="I740" s="190">
        <v>0</v>
      </c>
      <c r="J740" s="199" t="s">
        <v>97</v>
      </c>
      <c r="K740" s="188" t="s">
        <v>30</v>
      </c>
    </row>
    <row r="741" spans="1:11" ht="12" customHeight="1">
      <c r="A741" s="187" t="s">
        <v>918</v>
      </c>
      <c r="B741" s="41" t="s">
        <v>919</v>
      </c>
      <c r="C741" s="188" t="s">
        <v>713</v>
      </c>
      <c r="D741" s="43">
        <v>43735</v>
      </c>
      <c r="E741" s="43">
        <v>44104</v>
      </c>
      <c r="F741" s="189">
        <f t="shared" si="17"/>
        <v>2000000</v>
      </c>
      <c r="G741" s="57">
        <v>2000000</v>
      </c>
      <c r="H741" s="190">
        <v>0</v>
      </c>
      <c r="I741" s="190">
        <v>0</v>
      </c>
      <c r="J741" s="199" t="s">
        <v>97</v>
      </c>
      <c r="K741" s="188" t="s">
        <v>30</v>
      </c>
    </row>
    <row r="742" spans="1:11" ht="12" customHeight="1">
      <c r="A742" s="187" t="s">
        <v>920</v>
      </c>
      <c r="B742" s="41" t="s">
        <v>921</v>
      </c>
      <c r="C742" s="188" t="s">
        <v>713</v>
      </c>
      <c r="D742" s="43">
        <v>43753</v>
      </c>
      <c r="E742" s="43">
        <v>44104</v>
      </c>
      <c r="F742" s="189">
        <f t="shared" si="17"/>
        <v>1000000</v>
      </c>
      <c r="G742" s="57">
        <v>1000000</v>
      </c>
      <c r="H742" s="190">
        <v>0</v>
      </c>
      <c r="I742" s="190">
        <v>0</v>
      </c>
      <c r="J742" s="199" t="s">
        <v>97</v>
      </c>
      <c r="K742" s="188" t="s">
        <v>30</v>
      </c>
    </row>
    <row r="743" spans="1:11" ht="12" customHeight="1">
      <c r="A743" s="187" t="s">
        <v>922</v>
      </c>
      <c r="B743" s="41" t="s">
        <v>923</v>
      </c>
      <c r="C743" s="188" t="s">
        <v>713</v>
      </c>
      <c r="D743" s="43">
        <v>43546</v>
      </c>
      <c r="E743" s="43">
        <v>44104</v>
      </c>
      <c r="F743" s="189">
        <f t="shared" si="17"/>
        <v>1000000</v>
      </c>
      <c r="G743" s="57">
        <v>1000000</v>
      </c>
      <c r="H743" s="190">
        <v>0</v>
      </c>
      <c r="I743" s="190">
        <v>0</v>
      </c>
      <c r="J743" s="199" t="s">
        <v>97</v>
      </c>
      <c r="K743" s="188" t="s">
        <v>30</v>
      </c>
    </row>
    <row r="744" spans="1:11" ht="12" customHeight="1">
      <c r="A744" s="187" t="s">
        <v>924</v>
      </c>
      <c r="B744" s="41" t="s">
        <v>925</v>
      </c>
      <c r="C744" s="188" t="s">
        <v>713</v>
      </c>
      <c r="D744" s="43">
        <v>43795</v>
      </c>
      <c r="E744" s="43">
        <v>44104</v>
      </c>
      <c r="F744" s="189">
        <f t="shared" si="17"/>
        <v>1838455</v>
      </c>
      <c r="G744" s="57">
        <v>1838455</v>
      </c>
      <c r="H744" s="190">
        <v>0</v>
      </c>
      <c r="I744" s="190">
        <v>0</v>
      </c>
      <c r="J744" s="199" t="s">
        <v>97</v>
      </c>
      <c r="K744" s="188" t="s">
        <v>30</v>
      </c>
    </row>
    <row r="745" spans="1:11" ht="12" customHeight="1">
      <c r="A745" s="187" t="s">
        <v>926</v>
      </c>
      <c r="B745" s="41" t="s">
        <v>927</v>
      </c>
      <c r="C745" s="188" t="s">
        <v>713</v>
      </c>
      <c r="D745" s="43">
        <v>43769</v>
      </c>
      <c r="E745" s="43">
        <v>44104</v>
      </c>
      <c r="F745" s="189">
        <f t="shared" si="17"/>
        <v>2000000</v>
      </c>
      <c r="G745" s="57">
        <v>2000000</v>
      </c>
      <c r="H745" s="190">
        <v>0</v>
      </c>
      <c r="I745" s="190">
        <v>0</v>
      </c>
      <c r="J745" s="199" t="s">
        <v>97</v>
      </c>
      <c r="K745" s="188" t="s">
        <v>30</v>
      </c>
    </row>
    <row r="746" spans="1:11" ht="12" customHeight="1">
      <c r="A746" s="187" t="s">
        <v>928</v>
      </c>
      <c r="B746" s="41" t="s">
        <v>929</v>
      </c>
      <c r="C746" s="188" t="s">
        <v>713</v>
      </c>
      <c r="D746" s="43">
        <v>43873</v>
      </c>
      <c r="E746" s="43">
        <v>44104</v>
      </c>
      <c r="F746" s="189">
        <f t="shared" si="17"/>
        <v>450000</v>
      </c>
      <c r="G746" s="57">
        <v>450000</v>
      </c>
      <c r="H746" s="190">
        <v>0</v>
      </c>
      <c r="I746" s="190">
        <v>0</v>
      </c>
      <c r="J746" s="199" t="s">
        <v>97</v>
      </c>
      <c r="K746" s="188" t="s">
        <v>30</v>
      </c>
    </row>
    <row r="747" spans="1:11" ht="12" customHeight="1">
      <c r="A747" s="187" t="s">
        <v>930</v>
      </c>
      <c r="B747" s="41" t="s">
        <v>931</v>
      </c>
      <c r="C747" s="188" t="s">
        <v>713</v>
      </c>
      <c r="D747" s="43">
        <v>43486</v>
      </c>
      <c r="E747" s="43">
        <v>44104</v>
      </c>
      <c r="F747" s="189">
        <f t="shared" si="17"/>
        <v>500000</v>
      </c>
      <c r="G747" s="57">
        <v>500000</v>
      </c>
      <c r="H747" s="190">
        <v>0</v>
      </c>
      <c r="I747" s="190">
        <v>0</v>
      </c>
      <c r="J747" s="199" t="s">
        <v>97</v>
      </c>
      <c r="K747" s="188" t="s">
        <v>30</v>
      </c>
    </row>
    <row r="748" spans="1:11" ht="12" customHeight="1">
      <c r="A748" s="187" t="s">
        <v>932</v>
      </c>
      <c r="B748" s="41" t="s">
        <v>933</v>
      </c>
      <c r="C748" s="188" t="s">
        <v>713</v>
      </c>
      <c r="D748" s="43">
        <v>43704</v>
      </c>
      <c r="E748" s="43">
        <v>44104</v>
      </c>
      <c r="F748" s="189">
        <f t="shared" si="17"/>
        <v>500000</v>
      </c>
      <c r="G748" s="57">
        <v>500000</v>
      </c>
      <c r="H748" s="190">
        <v>0</v>
      </c>
      <c r="I748" s="190">
        <v>0</v>
      </c>
      <c r="J748" s="199" t="s">
        <v>97</v>
      </c>
      <c r="K748" s="188" t="s">
        <v>30</v>
      </c>
    </row>
    <row r="749" spans="1:11" ht="12" customHeight="1">
      <c r="A749" s="187" t="s">
        <v>934</v>
      </c>
      <c r="B749" s="41" t="s">
        <v>935</v>
      </c>
      <c r="C749" s="188" t="s">
        <v>713</v>
      </c>
      <c r="D749" s="43">
        <v>43861</v>
      </c>
      <c r="E749" s="43">
        <v>44104</v>
      </c>
      <c r="F749" s="189">
        <f t="shared" si="17"/>
        <v>1100000</v>
      </c>
      <c r="G749" s="57">
        <v>1100000</v>
      </c>
      <c r="H749" s="190">
        <v>0</v>
      </c>
      <c r="I749" s="190">
        <v>0</v>
      </c>
      <c r="J749" s="199" t="s">
        <v>97</v>
      </c>
      <c r="K749" s="188" t="s">
        <v>30</v>
      </c>
    </row>
    <row r="750" spans="1:11" ht="12" customHeight="1">
      <c r="A750" s="187" t="s">
        <v>936</v>
      </c>
      <c r="B750" s="41" t="s">
        <v>937</v>
      </c>
      <c r="C750" s="188" t="s">
        <v>713</v>
      </c>
      <c r="D750" s="43">
        <v>43682</v>
      </c>
      <c r="E750" s="43">
        <v>44104</v>
      </c>
      <c r="F750" s="189">
        <f t="shared" si="17"/>
        <v>4000000</v>
      </c>
      <c r="G750" s="57">
        <v>4000000</v>
      </c>
      <c r="H750" s="190">
        <v>0</v>
      </c>
      <c r="I750" s="190">
        <v>0</v>
      </c>
      <c r="J750" s="199" t="s">
        <v>97</v>
      </c>
      <c r="K750" s="188" t="s">
        <v>30</v>
      </c>
    </row>
    <row r="751" spans="1:11" ht="12" customHeight="1">
      <c r="A751" s="187" t="s">
        <v>938</v>
      </c>
      <c r="B751" s="41" t="s">
        <v>939</v>
      </c>
      <c r="C751" s="188" t="s">
        <v>713</v>
      </c>
      <c r="D751" s="43">
        <v>43857</v>
      </c>
      <c r="E751" s="43">
        <v>44104</v>
      </c>
      <c r="F751" s="189">
        <f t="shared" si="17"/>
        <v>1000000</v>
      </c>
      <c r="G751" s="57">
        <v>1000000</v>
      </c>
      <c r="H751" s="190">
        <v>0</v>
      </c>
      <c r="I751" s="190">
        <v>0</v>
      </c>
      <c r="J751" s="199" t="s">
        <v>97</v>
      </c>
      <c r="K751" s="188" t="s">
        <v>30</v>
      </c>
    </row>
    <row r="752" spans="1:11" ht="11.25" customHeight="1">
      <c r="A752" s="187" t="s">
        <v>940</v>
      </c>
      <c r="B752" s="41" t="s">
        <v>941</v>
      </c>
      <c r="C752" s="188" t="s">
        <v>713</v>
      </c>
      <c r="D752" s="43">
        <v>43677</v>
      </c>
      <c r="E752" s="43">
        <v>44104</v>
      </c>
      <c r="F752" s="189">
        <f t="shared" si="17"/>
        <v>1000000</v>
      </c>
      <c r="G752" s="57">
        <v>1000000</v>
      </c>
      <c r="H752" s="190">
        <v>0</v>
      </c>
      <c r="I752" s="190">
        <v>0</v>
      </c>
      <c r="J752" s="199" t="s">
        <v>97</v>
      </c>
      <c r="K752" s="188" t="s">
        <v>30</v>
      </c>
    </row>
    <row r="753" spans="1:11" ht="12" customHeight="1">
      <c r="A753" s="187" t="s">
        <v>942</v>
      </c>
      <c r="B753" s="41" t="s">
        <v>943</v>
      </c>
      <c r="C753" s="188" t="s">
        <v>713</v>
      </c>
      <c r="D753" s="43">
        <v>43797</v>
      </c>
      <c r="E753" s="43">
        <v>44104</v>
      </c>
      <c r="F753" s="189">
        <f t="shared" si="17"/>
        <v>3286000</v>
      </c>
      <c r="G753" s="45">
        <v>0</v>
      </c>
      <c r="H753" s="190">
        <v>500</v>
      </c>
      <c r="I753" s="190">
        <v>0</v>
      </c>
      <c r="J753" s="199" t="s">
        <v>97</v>
      </c>
      <c r="K753" s="188" t="s">
        <v>30</v>
      </c>
    </row>
    <row r="754" spans="1:11" ht="12" customHeight="1">
      <c r="A754" s="187" t="s">
        <v>944</v>
      </c>
      <c r="B754" s="41" t="s">
        <v>945</v>
      </c>
      <c r="C754" s="188" t="s">
        <v>713</v>
      </c>
      <c r="D754" s="43">
        <v>43769</v>
      </c>
      <c r="E754" s="43">
        <v>44104</v>
      </c>
      <c r="F754" s="189">
        <f t="shared" si="17"/>
        <v>3029692</v>
      </c>
      <c r="G754" s="45">
        <v>0</v>
      </c>
      <c r="H754" s="190">
        <v>461</v>
      </c>
      <c r="I754" s="190">
        <v>0</v>
      </c>
      <c r="J754" s="199" t="s">
        <v>97</v>
      </c>
      <c r="K754" s="188" t="s">
        <v>30</v>
      </c>
    </row>
    <row r="755" spans="1:11" ht="12" customHeight="1">
      <c r="A755" s="187" t="s">
        <v>946</v>
      </c>
      <c r="B755" s="41" t="s">
        <v>947</v>
      </c>
      <c r="C755" s="188" t="s">
        <v>713</v>
      </c>
      <c r="D755" s="43">
        <v>42963</v>
      </c>
      <c r="E755" s="43">
        <v>44104</v>
      </c>
      <c r="F755" s="189">
        <f t="shared" si="17"/>
        <v>2891680</v>
      </c>
      <c r="G755" s="45">
        <v>0</v>
      </c>
      <c r="H755" s="190">
        <v>440</v>
      </c>
      <c r="I755" s="190">
        <v>0</v>
      </c>
      <c r="J755" s="199" t="s">
        <v>97</v>
      </c>
      <c r="K755" s="188" t="s">
        <v>30</v>
      </c>
    </row>
    <row r="756" spans="1:11" ht="12" customHeight="1">
      <c r="A756" s="187" t="s">
        <v>948</v>
      </c>
      <c r="B756" s="41" t="s">
        <v>949</v>
      </c>
      <c r="C756" s="188" t="s">
        <v>713</v>
      </c>
      <c r="D756" s="43">
        <v>43662</v>
      </c>
      <c r="E756" s="43">
        <v>44104</v>
      </c>
      <c r="F756" s="189">
        <f t="shared" si="17"/>
        <v>3286000</v>
      </c>
      <c r="G756" s="45">
        <v>0</v>
      </c>
      <c r="H756" s="190">
        <v>500</v>
      </c>
      <c r="I756" s="190">
        <v>0</v>
      </c>
      <c r="J756" s="199" t="s">
        <v>97</v>
      </c>
      <c r="K756" s="188" t="s">
        <v>30</v>
      </c>
    </row>
    <row r="757" spans="1:11" ht="12" customHeight="1">
      <c r="A757" s="187" t="s">
        <v>950</v>
      </c>
      <c r="B757" s="41" t="s">
        <v>951</v>
      </c>
      <c r="C757" s="188" t="s">
        <v>713</v>
      </c>
      <c r="D757" s="43">
        <v>42789</v>
      </c>
      <c r="E757" s="43">
        <v>44104</v>
      </c>
      <c r="F757" s="189">
        <f t="shared" si="17"/>
        <v>1643000</v>
      </c>
      <c r="G757" s="45">
        <v>0</v>
      </c>
      <c r="H757" s="190">
        <v>250</v>
      </c>
      <c r="I757" s="190">
        <v>0</v>
      </c>
      <c r="J757" s="199" t="s">
        <v>97</v>
      </c>
      <c r="K757" s="188" t="s">
        <v>30</v>
      </c>
    </row>
    <row r="758" spans="1:11" ht="12" customHeight="1">
      <c r="A758" s="187" t="s">
        <v>952</v>
      </c>
      <c r="B758" s="41" t="s">
        <v>953</v>
      </c>
      <c r="C758" s="188" t="s">
        <v>713</v>
      </c>
      <c r="D758" s="43">
        <v>43738</v>
      </c>
      <c r="E758" s="43">
        <v>44104</v>
      </c>
      <c r="F758" s="189">
        <f t="shared" si="17"/>
        <v>638601.24</v>
      </c>
      <c r="G758" s="45">
        <v>0</v>
      </c>
      <c r="H758" s="190">
        <v>97.17</v>
      </c>
      <c r="I758" s="190">
        <v>0</v>
      </c>
      <c r="J758" s="199" t="s">
        <v>97</v>
      </c>
      <c r="K758" s="188" t="s">
        <v>30</v>
      </c>
    </row>
    <row r="759" spans="1:11" ht="12" customHeight="1">
      <c r="A759" s="187" t="s">
        <v>954</v>
      </c>
      <c r="B759" s="41" t="s">
        <v>955</v>
      </c>
      <c r="C759" s="188" t="s">
        <v>713</v>
      </c>
      <c r="D759" s="43">
        <v>43131</v>
      </c>
      <c r="E759" s="43">
        <v>44104</v>
      </c>
      <c r="F759" s="189">
        <f t="shared" si="17"/>
        <v>2464500</v>
      </c>
      <c r="G759" s="45">
        <v>0</v>
      </c>
      <c r="H759" s="190">
        <v>375</v>
      </c>
      <c r="I759" s="190">
        <v>0</v>
      </c>
      <c r="J759" s="199" t="s">
        <v>97</v>
      </c>
      <c r="K759" s="188" t="s">
        <v>30</v>
      </c>
    </row>
    <row r="760" spans="1:11" ht="12" customHeight="1">
      <c r="A760" s="187" t="s">
        <v>956</v>
      </c>
      <c r="B760" s="41" t="s">
        <v>957</v>
      </c>
      <c r="C760" s="188" t="s">
        <v>713</v>
      </c>
      <c r="D760" s="43">
        <v>43441</v>
      </c>
      <c r="E760" s="43">
        <v>44104</v>
      </c>
      <c r="F760" s="189">
        <f t="shared" si="17"/>
        <v>1971600</v>
      </c>
      <c r="G760" s="45">
        <v>0</v>
      </c>
      <c r="H760" s="190">
        <v>300</v>
      </c>
      <c r="I760" s="190">
        <v>0</v>
      </c>
      <c r="J760" s="199" t="s">
        <v>97</v>
      </c>
      <c r="K760" s="188" t="s">
        <v>30</v>
      </c>
    </row>
    <row r="761" spans="1:11" ht="12" customHeight="1">
      <c r="A761" s="187" t="s">
        <v>958</v>
      </c>
      <c r="B761" s="41" t="s">
        <v>959</v>
      </c>
      <c r="C761" s="188" t="s">
        <v>713</v>
      </c>
      <c r="D761" s="43">
        <v>43281</v>
      </c>
      <c r="E761" s="43">
        <v>44104</v>
      </c>
      <c r="F761" s="189">
        <f t="shared" si="17"/>
        <v>315456</v>
      </c>
      <c r="G761" s="45">
        <v>0</v>
      </c>
      <c r="H761" s="190">
        <v>48</v>
      </c>
      <c r="I761" s="190">
        <v>0</v>
      </c>
      <c r="J761" s="199" t="s">
        <v>97</v>
      </c>
      <c r="K761" s="188" t="s">
        <v>30</v>
      </c>
    </row>
    <row r="762" spans="1:11" ht="12" customHeight="1">
      <c r="A762" s="187" t="s">
        <v>960</v>
      </c>
      <c r="B762" s="41" t="s">
        <v>961</v>
      </c>
      <c r="C762" s="188" t="s">
        <v>713</v>
      </c>
      <c r="D762" s="43">
        <v>43788</v>
      </c>
      <c r="E762" s="43">
        <v>44104</v>
      </c>
      <c r="F762" s="189">
        <f t="shared" si="17"/>
        <v>5257600</v>
      </c>
      <c r="G762" s="45">
        <v>0</v>
      </c>
      <c r="H762" s="190">
        <v>800</v>
      </c>
      <c r="I762" s="190">
        <v>0</v>
      </c>
      <c r="J762" s="199" t="s">
        <v>97</v>
      </c>
      <c r="K762" s="188" t="s">
        <v>30</v>
      </c>
    </row>
    <row r="763" spans="1:11" ht="12" customHeight="1">
      <c r="A763" s="187" t="s">
        <v>962</v>
      </c>
      <c r="B763" s="41" t="s">
        <v>963</v>
      </c>
      <c r="C763" s="188" t="s">
        <v>713</v>
      </c>
      <c r="D763" s="43">
        <v>43875</v>
      </c>
      <c r="E763" s="43">
        <v>44104</v>
      </c>
      <c r="F763" s="189">
        <f t="shared" ref="F763:F794" si="18">+G763+H763*$C$4</f>
        <v>3286000</v>
      </c>
      <c r="G763" s="45">
        <v>0</v>
      </c>
      <c r="H763" s="190">
        <v>500</v>
      </c>
      <c r="I763" s="190">
        <v>0</v>
      </c>
      <c r="J763" s="199" t="s">
        <v>97</v>
      </c>
      <c r="K763" s="188" t="s">
        <v>30</v>
      </c>
    </row>
    <row r="764" spans="1:11" ht="12" customHeight="1">
      <c r="A764" s="187" t="s">
        <v>964</v>
      </c>
      <c r="B764" s="41" t="s">
        <v>965</v>
      </c>
      <c r="C764" s="188" t="s">
        <v>713</v>
      </c>
      <c r="D764" s="43">
        <v>42976</v>
      </c>
      <c r="E764" s="43">
        <v>44104</v>
      </c>
      <c r="F764" s="189">
        <f t="shared" si="18"/>
        <v>7564372</v>
      </c>
      <c r="G764" s="45">
        <v>0</v>
      </c>
      <c r="H764" s="190">
        <v>1151</v>
      </c>
      <c r="I764" s="190">
        <v>0</v>
      </c>
      <c r="J764" s="199" t="s">
        <v>97</v>
      </c>
      <c r="K764" s="188" t="s">
        <v>30</v>
      </c>
    </row>
    <row r="765" spans="1:11" ht="12" customHeight="1">
      <c r="A765" s="187" t="s">
        <v>966</v>
      </c>
      <c r="B765" s="41" t="s">
        <v>967</v>
      </c>
      <c r="C765" s="188" t="s">
        <v>713</v>
      </c>
      <c r="D765" s="43">
        <v>43564</v>
      </c>
      <c r="E765" s="43">
        <v>44104</v>
      </c>
      <c r="F765" s="189">
        <f t="shared" si="18"/>
        <v>2779627.4</v>
      </c>
      <c r="G765" s="45">
        <v>0</v>
      </c>
      <c r="H765" s="190">
        <v>422.95</v>
      </c>
      <c r="I765" s="190">
        <v>0</v>
      </c>
      <c r="J765" s="199" t="s">
        <v>97</v>
      </c>
      <c r="K765" s="188" t="s">
        <v>30</v>
      </c>
    </row>
    <row r="766" spans="1:11" ht="12" customHeight="1">
      <c r="A766" s="187" t="s">
        <v>968</v>
      </c>
      <c r="B766" s="41" t="s">
        <v>969</v>
      </c>
      <c r="C766" s="188" t="s">
        <v>713</v>
      </c>
      <c r="D766" s="43">
        <v>43738</v>
      </c>
      <c r="E766" s="43">
        <v>44104</v>
      </c>
      <c r="F766" s="189">
        <f t="shared" si="18"/>
        <v>4917038.96</v>
      </c>
      <c r="G766" s="45">
        <v>0</v>
      </c>
      <c r="H766" s="190">
        <v>748.18</v>
      </c>
      <c r="I766" s="190">
        <v>0</v>
      </c>
      <c r="J766" s="199" t="s">
        <v>97</v>
      </c>
      <c r="K766" s="188" t="s">
        <v>30</v>
      </c>
    </row>
    <row r="767" spans="1:11" ht="12" customHeight="1">
      <c r="A767" s="187" t="s">
        <v>970</v>
      </c>
      <c r="B767" s="41" t="s">
        <v>971</v>
      </c>
      <c r="C767" s="188" t="s">
        <v>713</v>
      </c>
      <c r="D767" s="43">
        <v>43375</v>
      </c>
      <c r="E767" s="43">
        <v>44104</v>
      </c>
      <c r="F767" s="189">
        <f t="shared" si="18"/>
        <v>556188.36</v>
      </c>
      <c r="G767" s="45">
        <v>0</v>
      </c>
      <c r="H767" s="190">
        <v>84.63</v>
      </c>
      <c r="I767" s="190">
        <v>0</v>
      </c>
      <c r="J767" s="199" t="s">
        <v>97</v>
      </c>
      <c r="K767" s="188" t="s">
        <v>30</v>
      </c>
    </row>
    <row r="768" spans="1:11" ht="12" customHeight="1">
      <c r="A768" s="187" t="s">
        <v>972</v>
      </c>
      <c r="B768" s="41" t="s">
        <v>973</v>
      </c>
      <c r="C768" s="188" t="s">
        <v>713</v>
      </c>
      <c r="D768" s="43">
        <v>43899</v>
      </c>
      <c r="E768" s="43">
        <v>44104</v>
      </c>
      <c r="F768" s="189">
        <f t="shared" si="18"/>
        <v>3286000</v>
      </c>
      <c r="G768" s="45">
        <v>0</v>
      </c>
      <c r="H768" s="190">
        <v>500</v>
      </c>
      <c r="I768" s="190">
        <v>0</v>
      </c>
      <c r="J768" s="199" t="s">
        <v>97</v>
      </c>
      <c r="K768" s="188" t="s">
        <v>30</v>
      </c>
    </row>
    <row r="769" spans="1:11" ht="12" customHeight="1">
      <c r="A769" s="187" t="s">
        <v>974</v>
      </c>
      <c r="B769" s="41" t="s">
        <v>975</v>
      </c>
      <c r="C769" s="188" t="s">
        <v>713</v>
      </c>
      <c r="D769" s="43">
        <v>42825</v>
      </c>
      <c r="E769" s="43">
        <v>44104</v>
      </c>
      <c r="F769" s="189">
        <f t="shared" si="18"/>
        <v>7886400</v>
      </c>
      <c r="G769" s="45">
        <v>0</v>
      </c>
      <c r="H769" s="190">
        <v>1200</v>
      </c>
      <c r="I769" s="190">
        <v>0</v>
      </c>
      <c r="J769" s="199" t="s">
        <v>97</v>
      </c>
      <c r="K769" s="188" t="s">
        <v>30</v>
      </c>
    </row>
    <row r="770" spans="1:11" ht="12" customHeight="1">
      <c r="A770" s="187" t="s">
        <v>976</v>
      </c>
      <c r="B770" s="41" t="s">
        <v>977</v>
      </c>
      <c r="C770" s="188" t="s">
        <v>713</v>
      </c>
      <c r="D770" s="43">
        <v>43578</v>
      </c>
      <c r="E770" s="43">
        <v>44104</v>
      </c>
      <c r="F770" s="189">
        <f t="shared" si="18"/>
        <v>6572000</v>
      </c>
      <c r="G770" s="45">
        <v>0</v>
      </c>
      <c r="H770" s="190">
        <v>1000</v>
      </c>
      <c r="I770" s="190">
        <v>0</v>
      </c>
      <c r="J770" s="199" t="s">
        <v>97</v>
      </c>
      <c r="K770" s="188" t="s">
        <v>30</v>
      </c>
    </row>
    <row r="771" spans="1:11" ht="12" customHeight="1">
      <c r="A771" s="187" t="s">
        <v>978</v>
      </c>
      <c r="B771" s="41" t="s">
        <v>977</v>
      </c>
      <c r="C771" s="188" t="s">
        <v>713</v>
      </c>
      <c r="D771" s="43">
        <v>43728</v>
      </c>
      <c r="E771" s="43">
        <v>44104</v>
      </c>
      <c r="F771" s="189">
        <f t="shared" si="18"/>
        <v>3286000</v>
      </c>
      <c r="G771" s="45">
        <v>0</v>
      </c>
      <c r="H771" s="190">
        <v>500</v>
      </c>
      <c r="I771" s="190">
        <v>0</v>
      </c>
      <c r="J771" s="199" t="s">
        <v>97</v>
      </c>
      <c r="K771" s="188" t="s">
        <v>30</v>
      </c>
    </row>
    <row r="772" spans="1:11" ht="12" customHeight="1">
      <c r="A772" s="187" t="s">
        <v>979</v>
      </c>
      <c r="B772" s="41" t="s">
        <v>980</v>
      </c>
      <c r="C772" s="188" t="s">
        <v>713</v>
      </c>
      <c r="D772" s="43">
        <v>43738</v>
      </c>
      <c r="E772" s="43">
        <v>44104</v>
      </c>
      <c r="F772" s="189">
        <f t="shared" si="18"/>
        <v>9424248</v>
      </c>
      <c r="G772" s="45">
        <v>0</v>
      </c>
      <c r="H772" s="190">
        <v>1434</v>
      </c>
      <c r="I772" s="190">
        <v>0</v>
      </c>
      <c r="J772" s="199" t="s">
        <v>97</v>
      </c>
      <c r="K772" s="188" t="s">
        <v>30</v>
      </c>
    </row>
    <row r="773" spans="1:11" ht="12" customHeight="1">
      <c r="A773" s="187" t="s">
        <v>981</v>
      </c>
      <c r="B773" s="41" t="s">
        <v>982</v>
      </c>
      <c r="C773" s="188" t="s">
        <v>713</v>
      </c>
      <c r="D773" s="43">
        <v>43725</v>
      </c>
      <c r="E773" s="43">
        <v>44104</v>
      </c>
      <c r="F773" s="189">
        <f t="shared" si="18"/>
        <v>486985.19999999995</v>
      </c>
      <c r="G773" s="45">
        <v>0</v>
      </c>
      <c r="H773" s="190">
        <v>74.099999999999994</v>
      </c>
      <c r="I773" s="190">
        <v>0</v>
      </c>
      <c r="J773" s="199" t="s">
        <v>97</v>
      </c>
      <c r="K773" s="188" t="s">
        <v>30</v>
      </c>
    </row>
    <row r="774" spans="1:11" ht="12" customHeight="1">
      <c r="A774" s="187" t="s">
        <v>983</v>
      </c>
      <c r="B774" s="41" t="s">
        <v>984</v>
      </c>
      <c r="C774" s="188" t="s">
        <v>713</v>
      </c>
      <c r="D774" s="43">
        <v>43725</v>
      </c>
      <c r="E774" s="43">
        <v>44104</v>
      </c>
      <c r="F774" s="189">
        <f t="shared" si="18"/>
        <v>2399305.7599999998</v>
      </c>
      <c r="G774" s="45">
        <v>0</v>
      </c>
      <c r="H774" s="190">
        <v>365.08</v>
      </c>
      <c r="I774" s="190">
        <v>0</v>
      </c>
      <c r="J774" s="199" t="s">
        <v>97</v>
      </c>
      <c r="K774" s="188" t="s">
        <v>30</v>
      </c>
    </row>
    <row r="775" spans="1:11" ht="12" customHeight="1">
      <c r="A775" s="187" t="s">
        <v>985</v>
      </c>
      <c r="B775" s="41" t="s">
        <v>986</v>
      </c>
      <c r="C775" s="188" t="s">
        <v>713</v>
      </c>
      <c r="D775" s="43">
        <v>43897</v>
      </c>
      <c r="E775" s="43">
        <v>44104</v>
      </c>
      <c r="F775" s="189">
        <f t="shared" si="18"/>
        <v>657200</v>
      </c>
      <c r="G775" s="45">
        <v>0</v>
      </c>
      <c r="H775" s="190">
        <v>100</v>
      </c>
      <c r="I775" s="190">
        <v>0</v>
      </c>
      <c r="J775" s="199" t="s">
        <v>97</v>
      </c>
      <c r="K775" s="188" t="s">
        <v>30</v>
      </c>
    </row>
    <row r="776" spans="1:11" ht="12" customHeight="1">
      <c r="A776" s="187" t="s">
        <v>987</v>
      </c>
      <c r="B776" s="41" t="s">
        <v>988</v>
      </c>
      <c r="C776" s="188" t="s">
        <v>713</v>
      </c>
      <c r="D776" s="43">
        <v>43818</v>
      </c>
      <c r="E776" s="43">
        <v>44104</v>
      </c>
      <c r="F776" s="189">
        <f t="shared" si="18"/>
        <v>554085.32000000007</v>
      </c>
      <c r="G776" s="45">
        <v>0</v>
      </c>
      <c r="H776" s="190">
        <v>84.31</v>
      </c>
      <c r="I776" s="190">
        <v>0</v>
      </c>
      <c r="J776" s="199" t="s">
        <v>97</v>
      </c>
      <c r="K776" s="188" t="s">
        <v>30</v>
      </c>
    </row>
    <row r="777" spans="1:11" ht="12" customHeight="1">
      <c r="A777" s="187" t="s">
        <v>989</v>
      </c>
      <c r="B777" s="41" t="s">
        <v>990</v>
      </c>
      <c r="C777" s="188" t="s">
        <v>713</v>
      </c>
      <c r="D777" s="43">
        <v>43486</v>
      </c>
      <c r="E777" s="43">
        <v>44104</v>
      </c>
      <c r="F777" s="189">
        <f t="shared" si="18"/>
        <v>1590424</v>
      </c>
      <c r="G777" s="45">
        <v>0</v>
      </c>
      <c r="H777" s="190">
        <v>242</v>
      </c>
      <c r="I777" s="190">
        <v>0</v>
      </c>
      <c r="J777" s="199" t="s">
        <v>97</v>
      </c>
      <c r="K777" s="188" t="s">
        <v>30</v>
      </c>
    </row>
    <row r="778" spans="1:11" ht="12" customHeight="1">
      <c r="A778" s="187" t="s">
        <v>991</v>
      </c>
      <c r="B778" s="41" t="s">
        <v>992</v>
      </c>
      <c r="C778" s="188" t="s">
        <v>713</v>
      </c>
      <c r="D778" s="43">
        <v>43725</v>
      </c>
      <c r="E778" s="43">
        <v>44104</v>
      </c>
      <c r="F778" s="189">
        <f t="shared" si="18"/>
        <v>3925324.1599999997</v>
      </c>
      <c r="G778" s="45">
        <v>0</v>
      </c>
      <c r="H778" s="190">
        <v>597.28</v>
      </c>
      <c r="I778" s="190">
        <v>0</v>
      </c>
      <c r="J778" s="199" t="s">
        <v>97</v>
      </c>
      <c r="K778" s="188" t="s">
        <v>30</v>
      </c>
    </row>
    <row r="779" spans="1:11" ht="12" customHeight="1">
      <c r="A779" s="187" t="s">
        <v>197</v>
      </c>
      <c r="B779" s="41" t="s">
        <v>993</v>
      </c>
      <c r="C779" s="188" t="s">
        <v>713</v>
      </c>
      <c r="D779" s="43">
        <v>43698</v>
      </c>
      <c r="E779" s="43">
        <v>44104</v>
      </c>
      <c r="F779" s="189">
        <f t="shared" si="18"/>
        <v>1314400</v>
      </c>
      <c r="G779" s="45">
        <v>0</v>
      </c>
      <c r="H779" s="190">
        <v>200</v>
      </c>
      <c r="I779" s="190">
        <v>0</v>
      </c>
      <c r="J779" s="199" t="s">
        <v>97</v>
      </c>
      <c r="K779" s="188" t="s">
        <v>30</v>
      </c>
    </row>
    <row r="780" spans="1:11" ht="12" customHeight="1">
      <c r="A780" s="187" t="s">
        <v>994</v>
      </c>
      <c r="B780" s="41" t="s">
        <v>995</v>
      </c>
      <c r="C780" s="188" t="s">
        <v>713</v>
      </c>
      <c r="D780" s="43">
        <v>43371</v>
      </c>
      <c r="E780" s="43">
        <v>44104</v>
      </c>
      <c r="F780" s="189">
        <f t="shared" si="18"/>
        <v>6572000</v>
      </c>
      <c r="G780" s="45">
        <v>0</v>
      </c>
      <c r="H780" s="190">
        <v>1000</v>
      </c>
      <c r="I780" s="190">
        <v>0</v>
      </c>
      <c r="J780" s="199" t="s">
        <v>97</v>
      </c>
      <c r="K780" s="188" t="s">
        <v>30</v>
      </c>
    </row>
    <row r="781" spans="1:11" ht="12" customHeight="1">
      <c r="A781" s="187" t="s">
        <v>996</v>
      </c>
      <c r="B781" s="41" t="s">
        <v>997</v>
      </c>
      <c r="C781" s="188" t="s">
        <v>713</v>
      </c>
      <c r="D781" s="43">
        <v>42807</v>
      </c>
      <c r="E781" s="43">
        <v>44104</v>
      </c>
      <c r="F781" s="189">
        <f t="shared" si="18"/>
        <v>6572000</v>
      </c>
      <c r="G781" s="45">
        <v>0</v>
      </c>
      <c r="H781" s="190">
        <v>1000</v>
      </c>
      <c r="I781" s="190">
        <v>0</v>
      </c>
      <c r="J781" s="199" t="s">
        <v>97</v>
      </c>
      <c r="K781" s="188" t="s">
        <v>30</v>
      </c>
    </row>
    <row r="782" spans="1:11" ht="12" customHeight="1">
      <c r="A782" s="193" t="s">
        <v>998</v>
      </c>
      <c r="B782" s="66" t="s">
        <v>999</v>
      </c>
      <c r="C782" s="194" t="s">
        <v>713</v>
      </c>
      <c r="D782" s="69">
        <v>43852</v>
      </c>
      <c r="E782" s="69">
        <v>44104</v>
      </c>
      <c r="F782" s="195">
        <f t="shared" si="18"/>
        <v>3286000</v>
      </c>
      <c r="G782" s="202">
        <v>0</v>
      </c>
      <c r="H782" s="196">
        <v>500</v>
      </c>
      <c r="I782" s="196">
        <v>0</v>
      </c>
      <c r="J782" s="200" t="s">
        <v>97</v>
      </c>
      <c r="K782" s="194" t="s">
        <v>30</v>
      </c>
    </row>
    <row r="783" spans="1:11" ht="12" customHeight="1">
      <c r="A783" s="198" t="s">
        <v>1000</v>
      </c>
      <c r="B783" s="74" t="s">
        <v>1001</v>
      </c>
      <c r="C783" s="182" t="s">
        <v>713</v>
      </c>
      <c r="D783" s="75">
        <v>43909</v>
      </c>
      <c r="E783" s="75">
        <v>44104</v>
      </c>
      <c r="F783" s="183">
        <f t="shared" si="18"/>
        <v>2628800</v>
      </c>
      <c r="G783" s="184">
        <v>0</v>
      </c>
      <c r="H783" s="185">
        <v>400</v>
      </c>
      <c r="I783" s="185">
        <v>0</v>
      </c>
      <c r="J783" s="201" t="s">
        <v>97</v>
      </c>
      <c r="K783" s="182" t="s">
        <v>30</v>
      </c>
    </row>
    <row r="784" spans="1:11" ht="12" customHeight="1">
      <c r="A784" s="187" t="s">
        <v>1002</v>
      </c>
      <c r="B784" s="41" t="s">
        <v>1003</v>
      </c>
      <c r="C784" s="188" t="s">
        <v>713</v>
      </c>
      <c r="D784" s="43">
        <v>42754</v>
      </c>
      <c r="E784" s="43">
        <v>44104</v>
      </c>
      <c r="F784" s="189">
        <f t="shared" si="18"/>
        <v>2760240</v>
      </c>
      <c r="G784" s="45">
        <v>0</v>
      </c>
      <c r="H784" s="190">
        <v>420</v>
      </c>
      <c r="I784" s="190">
        <v>0</v>
      </c>
      <c r="J784" s="199" t="s">
        <v>97</v>
      </c>
      <c r="K784" s="188" t="s">
        <v>30</v>
      </c>
    </row>
    <row r="785" spans="1:11" ht="12" customHeight="1">
      <c r="A785" s="187" t="s">
        <v>1004</v>
      </c>
      <c r="B785" s="41" t="s">
        <v>1005</v>
      </c>
      <c r="C785" s="188" t="s">
        <v>713</v>
      </c>
      <c r="D785" s="43">
        <v>43571</v>
      </c>
      <c r="E785" s="43">
        <v>44104</v>
      </c>
      <c r="F785" s="189">
        <f t="shared" si="18"/>
        <v>394320</v>
      </c>
      <c r="G785" s="45">
        <v>0</v>
      </c>
      <c r="H785" s="190">
        <v>60</v>
      </c>
      <c r="I785" s="190">
        <v>0</v>
      </c>
      <c r="J785" s="199" t="s">
        <v>97</v>
      </c>
      <c r="K785" s="188" t="s">
        <v>30</v>
      </c>
    </row>
    <row r="786" spans="1:11" ht="12" customHeight="1">
      <c r="A786" s="187" t="s">
        <v>1006</v>
      </c>
      <c r="B786" s="41" t="s">
        <v>1007</v>
      </c>
      <c r="C786" s="188" t="s">
        <v>713</v>
      </c>
      <c r="D786" s="43">
        <v>43896</v>
      </c>
      <c r="E786" s="43">
        <v>44104</v>
      </c>
      <c r="F786" s="189">
        <f t="shared" si="18"/>
        <v>6572000</v>
      </c>
      <c r="G786" s="45">
        <v>0</v>
      </c>
      <c r="H786" s="190">
        <v>1000</v>
      </c>
      <c r="I786" s="190">
        <v>0</v>
      </c>
      <c r="J786" s="199" t="s">
        <v>97</v>
      </c>
      <c r="K786" s="188" t="s">
        <v>30</v>
      </c>
    </row>
    <row r="787" spans="1:11" ht="12" customHeight="1">
      <c r="A787" s="187" t="s">
        <v>1008</v>
      </c>
      <c r="B787" s="41" t="s">
        <v>1009</v>
      </c>
      <c r="C787" s="188" t="s">
        <v>713</v>
      </c>
      <c r="D787" s="43">
        <v>43220</v>
      </c>
      <c r="E787" s="43">
        <v>44104</v>
      </c>
      <c r="F787" s="189">
        <f t="shared" si="18"/>
        <v>85436</v>
      </c>
      <c r="G787" s="45">
        <v>0</v>
      </c>
      <c r="H787" s="190">
        <v>13</v>
      </c>
      <c r="I787" s="190">
        <v>0</v>
      </c>
      <c r="J787" s="199" t="s">
        <v>97</v>
      </c>
      <c r="K787" s="188" t="s">
        <v>30</v>
      </c>
    </row>
    <row r="788" spans="1:11" ht="12" customHeight="1">
      <c r="A788" s="187" t="s">
        <v>1010</v>
      </c>
      <c r="B788" s="41" t="s">
        <v>1011</v>
      </c>
      <c r="C788" s="188" t="s">
        <v>713</v>
      </c>
      <c r="D788" s="43">
        <v>43382</v>
      </c>
      <c r="E788" s="43">
        <v>44104</v>
      </c>
      <c r="F788" s="189">
        <f t="shared" si="18"/>
        <v>1380580.04</v>
      </c>
      <c r="G788" s="45">
        <v>0</v>
      </c>
      <c r="H788" s="190">
        <v>210.07</v>
      </c>
      <c r="I788" s="190">
        <v>0</v>
      </c>
      <c r="J788" s="199" t="s">
        <v>97</v>
      </c>
      <c r="K788" s="188" t="s">
        <v>30</v>
      </c>
    </row>
    <row r="789" spans="1:11" ht="12" customHeight="1">
      <c r="A789" s="187" t="s">
        <v>1012</v>
      </c>
      <c r="B789" s="41" t="s">
        <v>1013</v>
      </c>
      <c r="C789" s="188" t="s">
        <v>713</v>
      </c>
      <c r="D789" s="43">
        <v>43426</v>
      </c>
      <c r="E789" s="43">
        <v>44104</v>
      </c>
      <c r="F789" s="189">
        <f t="shared" si="18"/>
        <v>11172400</v>
      </c>
      <c r="G789" s="45">
        <v>0</v>
      </c>
      <c r="H789" s="190">
        <v>1700</v>
      </c>
      <c r="I789" s="190">
        <v>0</v>
      </c>
      <c r="J789" s="199" t="s">
        <v>97</v>
      </c>
      <c r="K789" s="188" t="s">
        <v>30</v>
      </c>
    </row>
    <row r="790" spans="1:11" ht="12" customHeight="1">
      <c r="A790" s="187" t="s">
        <v>1014</v>
      </c>
      <c r="B790" s="41" t="s">
        <v>1015</v>
      </c>
      <c r="C790" s="188" t="s">
        <v>713</v>
      </c>
      <c r="D790" s="43">
        <v>43819</v>
      </c>
      <c r="E790" s="43">
        <v>44104</v>
      </c>
      <c r="F790" s="189">
        <f t="shared" si="18"/>
        <v>3286000</v>
      </c>
      <c r="G790" s="45">
        <v>0</v>
      </c>
      <c r="H790" s="190">
        <v>500</v>
      </c>
      <c r="I790" s="190">
        <v>0</v>
      </c>
      <c r="J790" s="199" t="s">
        <v>97</v>
      </c>
      <c r="K790" s="188" t="s">
        <v>30</v>
      </c>
    </row>
    <row r="791" spans="1:11" ht="12" customHeight="1">
      <c r="A791" s="187" t="s">
        <v>1016</v>
      </c>
      <c r="B791" s="41" t="s">
        <v>1017</v>
      </c>
      <c r="C791" s="188" t="s">
        <v>713</v>
      </c>
      <c r="D791" s="43">
        <v>43795</v>
      </c>
      <c r="E791" s="43">
        <v>44104</v>
      </c>
      <c r="F791" s="189">
        <f t="shared" si="18"/>
        <v>2498214.36</v>
      </c>
      <c r="G791" s="45">
        <v>0</v>
      </c>
      <c r="H791" s="190">
        <v>380.13</v>
      </c>
      <c r="I791" s="190">
        <v>0</v>
      </c>
      <c r="J791" s="199" t="s">
        <v>97</v>
      </c>
      <c r="K791" s="188" t="s">
        <v>30</v>
      </c>
    </row>
    <row r="792" spans="1:11" ht="12" customHeight="1">
      <c r="A792" s="187" t="s">
        <v>1018</v>
      </c>
      <c r="B792" s="41" t="s">
        <v>1019</v>
      </c>
      <c r="C792" s="188" t="s">
        <v>713</v>
      </c>
      <c r="D792" s="43">
        <v>43699</v>
      </c>
      <c r="E792" s="43">
        <v>44104</v>
      </c>
      <c r="F792" s="189">
        <f t="shared" si="18"/>
        <v>9858000</v>
      </c>
      <c r="G792" s="45">
        <v>0</v>
      </c>
      <c r="H792" s="190">
        <v>1500</v>
      </c>
      <c r="I792" s="190">
        <v>0</v>
      </c>
      <c r="J792" s="199" t="s">
        <v>97</v>
      </c>
      <c r="K792" s="188" t="s">
        <v>30</v>
      </c>
    </row>
    <row r="793" spans="1:11" ht="12" customHeight="1">
      <c r="A793" s="187" t="s">
        <v>1020</v>
      </c>
      <c r="B793" s="41" t="s">
        <v>1021</v>
      </c>
      <c r="C793" s="188" t="s">
        <v>713</v>
      </c>
      <c r="D793" s="43">
        <v>43396</v>
      </c>
      <c r="E793" s="43">
        <v>44104</v>
      </c>
      <c r="F793" s="189">
        <f t="shared" si="18"/>
        <v>2300200</v>
      </c>
      <c r="G793" s="45">
        <v>0</v>
      </c>
      <c r="H793" s="190">
        <v>350</v>
      </c>
      <c r="I793" s="190">
        <v>0</v>
      </c>
      <c r="J793" s="199" t="s">
        <v>97</v>
      </c>
      <c r="K793" s="188" t="s">
        <v>30</v>
      </c>
    </row>
    <row r="794" spans="1:11" ht="12" customHeight="1">
      <c r="A794" s="187" t="s">
        <v>1022</v>
      </c>
      <c r="B794" s="41" t="s">
        <v>1023</v>
      </c>
      <c r="C794" s="188" t="s">
        <v>713</v>
      </c>
      <c r="D794" s="43">
        <v>43795</v>
      </c>
      <c r="E794" s="43">
        <v>44104</v>
      </c>
      <c r="F794" s="189">
        <f t="shared" si="18"/>
        <v>704058.36</v>
      </c>
      <c r="G794" s="45">
        <v>0</v>
      </c>
      <c r="H794" s="190">
        <v>107.13</v>
      </c>
      <c r="I794" s="190">
        <v>0</v>
      </c>
      <c r="J794" s="199" t="s">
        <v>97</v>
      </c>
      <c r="K794" s="188" t="s">
        <v>30</v>
      </c>
    </row>
    <row r="795" spans="1:11" ht="12" customHeight="1">
      <c r="A795" s="187" t="s">
        <v>1024</v>
      </c>
      <c r="B795" s="41" t="s">
        <v>1025</v>
      </c>
      <c r="C795" s="188" t="s">
        <v>713</v>
      </c>
      <c r="D795" s="43">
        <v>43580</v>
      </c>
      <c r="E795" s="43">
        <v>44104</v>
      </c>
      <c r="F795" s="189">
        <f t="shared" ref="F795:F817" si="19">+G795+H795*$C$4</f>
        <v>1314400</v>
      </c>
      <c r="G795" s="45">
        <v>0</v>
      </c>
      <c r="H795" s="190">
        <v>200</v>
      </c>
      <c r="I795" s="190">
        <v>0</v>
      </c>
      <c r="J795" s="199" t="s">
        <v>97</v>
      </c>
      <c r="K795" s="188" t="s">
        <v>30</v>
      </c>
    </row>
    <row r="796" spans="1:11" ht="12" customHeight="1">
      <c r="A796" s="187" t="s">
        <v>1026</v>
      </c>
      <c r="B796" s="41" t="s">
        <v>1027</v>
      </c>
      <c r="C796" s="188" t="s">
        <v>713</v>
      </c>
      <c r="D796" s="43">
        <v>43857</v>
      </c>
      <c r="E796" s="43">
        <v>44104</v>
      </c>
      <c r="F796" s="189">
        <f t="shared" si="19"/>
        <v>4140360</v>
      </c>
      <c r="G796" s="45">
        <v>0</v>
      </c>
      <c r="H796" s="190">
        <v>630</v>
      </c>
      <c r="I796" s="190">
        <v>0</v>
      </c>
      <c r="J796" s="199" t="s">
        <v>97</v>
      </c>
      <c r="K796" s="188" t="s">
        <v>30</v>
      </c>
    </row>
    <row r="797" spans="1:11" ht="12" customHeight="1">
      <c r="A797" s="187" t="s">
        <v>1028</v>
      </c>
      <c r="B797" s="41" t="s">
        <v>874</v>
      </c>
      <c r="C797" s="188" t="s">
        <v>713</v>
      </c>
      <c r="D797" s="43">
        <v>43794</v>
      </c>
      <c r="E797" s="43">
        <v>44104</v>
      </c>
      <c r="F797" s="189">
        <f t="shared" si="19"/>
        <v>11829600</v>
      </c>
      <c r="G797" s="45">
        <v>0</v>
      </c>
      <c r="H797" s="190">
        <v>1800</v>
      </c>
      <c r="I797" s="190">
        <v>0</v>
      </c>
      <c r="J797" s="199" t="s">
        <v>97</v>
      </c>
      <c r="K797" s="188" t="s">
        <v>30</v>
      </c>
    </row>
    <row r="798" spans="1:11" ht="12" customHeight="1">
      <c r="A798" s="187" t="s">
        <v>1029</v>
      </c>
      <c r="B798" s="41" t="s">
        <v>1030</v>
      </c>
      <c r="C798" s="188" t="s">
        <v>713</v>
      </c>
      <c r="D798" s="43">
        <v>43536</v>
      </c>
      <c r="E798" s="43">
        <v>44104</v>
      </c>
      <c r="F798" s="189">
        <f t="shared" si="19"/>
        <v>6445160.4000000004</v>
      </c>
      <c r="G798" s="45">
        <v>0</v>
      </c>
      <c r="H798" s="190">
        <v>980.7</v>
      </c>
      <c r="I798" s="190">
        <v>0</v>
      </c>
      <c r="J798" s="199" t="s">
        <v>97</v>
      </c>
      <c r="K798" s="188" t="s">
        <v>30</v>
      </c>
    </row>
    <row r="799" spans="1:11" ht="12" customHeight="1">
      <c r="A799" s="187" t="s">
        <v>1031</v>
      </c>
      <c r="B799" s="41" t="s">
        <v>1032</v>
      </c>
      <c r="C799" s="188" t="s">
        <v>713</v>
      </c>
      <c r="D799" s="43">
        <v>42952</v>
      </c>
      <c r="E799" s="43">
        <v>44104</v>
      </c>
      <c r="F799" s="189">
        <f t="shared" si="19"/>
        <v>9397960</v>
      </c>
      <c r="G799" s="45">
        <v>0</v>
      </c>
      <c r="H799" s="190">
        <v>1430</v>
      </c>
      <c r="I799" s="190">
        <v>0</v>
      </c>
      <c r="J799" s="199" t="s">
        <v>97</v>
      </c>
      <c r="K799" s="188" t="s">
        <v>30</v>
      </c>
    </row>
    <row r="800" spans="1:11" ht="12" customHeight="1">
      <c r="A800" s="187" t="s">
        <v>1033</v>
      </c>
      <c r="B800" s="41" t="s">
        <v>1034</v>
      </c>
      <c r="C800" s="188" t="s">
        <v>713</v>
      </c>
      <c r="D800" s="43">
        <v>43281</v>
      </c>
      <c r="E800" s="43">
        <v>44104</v>
      </c>
      <c r="F800" s="189">
        <f t="shared" si="19"/>
        <v>1461284.2</v>
      </c>
      <c r="G800" s="45">
        <v>0</v>
      </c>
      <c r="H800" s="190">
        <v>222.35</v>
      </c>
      <c r="I800" s="190">
        <v>0</v>
      </c>
      <c r="J800" s="199" t="s">
        <v>97</v>
      </c>
      <c r="K800" s="188" t="s">
        <v>30</v>
      </c>
    </row>
    <row r="801" spans="1:11" ht="12" customHeight="1">
      <c r="A801" s="187" t="s">
        <v>1035</v>
      </c>
      <c r="B801" s="41" t="s">
        <v>1036</v>
      </c>
      <c r="C801" s="188" t="s">
        <v>713</v>
      </c>
      <c r="D801" s="43">
        <v>43809</v>
      </c>
      <c r="E801" s="43">
        <v>44104</v>
      </c>
      <c r="F801" s="189">
        <f t="shared" si="19"/>
        <v>649313.6</v>
      </c>
      <c r="G801" s="45">
        <v>0</v>
      </c>
      <c r="H801" s="190">
        <v>98.8</v>
      </c>
      <c r="I801" s="190">
        <v>0</v>
      </c>
      <c r="J801" s="199" t="s">
        <v>97</v>
      </c>
      <c r="K801" s="188" t="s">
        <v>30</v>
      </c>
    </row>
    <row r="802" spans="1:11" ht="12" customHeight="1">
      <c r="A802" s="187" t="s">
        <v>1037</v>
      </c>
      <c r="B802" s="41" t="s">
        <v>1038</v>
      </c>
      <c r="C802" s="188" t="s">
        <v>713</v>
      </c>
      <c r="D802" s="43">
        <v>43627</v>
      </c>
      <c r="E802" s="43">
        <v>44104</v>
      </c>
      <c r="F802" s="189">
        <f t="shared" si="19"/>
        <v>1314400</v>
      </c>
      <c r="G802" s="45">
        <v>0</v>
      </c>
      <c r="H802" s="190">
        <v>200</v>
      </c>
      <c r="I802" s="190">
        <v>0</v>
      </c>
      <c r="J802" s="199" t="s">
        <v>97</v>
      </c>
      <c r="K802" s="188" t="s">
        <v>30</v>
      </c>
    </row>
    <row r="803" spans="1:11" ht="12" customHeight="1">
      <c r="A803" s="187" t="s">
        <v>1039</v>
      </c>
      <c r="B803" s="41" t="s">
        <v>1040</v>
      </c>
      <c r="C803" s="188" t="s">
        <v>713</v>
      </c>
      <c r="D803" s="43">
        <v>42916</v>
      </c>
      <c r="E803" s="43">
        <v>44104</v>
      </c>
      <c r="F803" s="189">
        <f t="shared" si="19"/>
        <v>1314400</v>
      </c>
      <c r="G803" s="45">
        <v>0</v>
      </c>
      <c r="H803" s="190">
        <v>200</v>
      </c>
      <c r="I803" s="190">
        <v>0</v>
      </c>
      <c r="J803" s="199" t="s">
        <v>97</v>
      </c>
      <c r="K803" s="188" t="s">
        <v>30</v>
      </c>
    </row>
    <row r="804" spans="1:11" ht="12" customHeight="1">
      <c r="A804" s="187" t="s">
        <v>1041</v>
      </c>
      <c r="B804" s="41" t="s">
        <v>1042</v>
      </c>
      <c r="C804" s="188" t="s">
        <v>713</v>
      </c>
      <c r="D804" s="43">
        <v>43887</v>
      </c>
      <c r="E804" s="43">
        <v>44104</v>
      </c>
      <c r="F804" s="189">
        <f t="shared" si="19"/>
        <v>262880</v>
      </c>
      <c r="G804" s="45">
        <v>0</v>
      </c>
      <c r="H804" s="190">
        <v>40</v>
      </c>
      <c r="I804" s="190">
        <v>0</v>
      </c>
      <c r="J804" s="199" t="s">
        <v>97</v>
      </c>
      <c r="K804" s="188" t="s">
        <v>30</v>
      </c>
    </row>
    <row r="805" spans="1:11" ht="12" customHeight="1">
      <c r="A805" s="187" t="s">
        <v>1043</v>
      </c>
      <c r="B805" s="41" t="s">
        <v>1044</v>
      </c>
      <c r="C805" s="188" t="s">
        <v>713</v>
      </c>
      <c r="D805" s="43">
        <v>42984</v>
      </c>
      <c r="E805" s="43">
        <v>44104</v>
      </c>
      <c r="F805" s="189">
        <f t="shared" si="19"/>
        <v>2957400</v>
      </c>
      <c r="G805" s="45">
        <v>0</v>
      </c>
      <c r="H805" s="190">
        <v>450</v>
      </c>
      <c r="I805" s="190">
        <v>0</v>
      </c>
      <c r="J805" s="199" t="s">
        <v>97</v>
      </c>
      <c r="K805" s="188" t="s">
        <v>30</v>
      </c>
    </row>
    <row r="806" spans="1:11" ht="12" customHeight="1">
      <c r="A806" s="187" t="s">
        <v>1045</v>
      </c>
      <c r="B806" s="41" t="s">
        <v>1044</v>
      </c>
      <c r="C806" s="188" t="s">
        <v>713</v>
      </c>
      <c r="D806" s="43">
        <v>43059</v>
      </c>
      <c r="E806" s="43">
        <v>44104</v>
      </c>
      <c r="F806" s="189">
        <f t="shared" si="19"/>
        <v>5421900</v>
      </c>
      <c r="G806" s="45">
        <v>0</v>
      </c>
      <c r="H806" s="190">
        <v>825</v>
      </c>
      <c r="I806" s="190">
        <v>0</v>
      </c>
      <c r="J806" s="199" t="s">
        <v>97</v>
      </c>
      <c r="K806" s="188" t="s">
        <v>30</v>
      </c>
    </row>
    <row r="807" spans="1:11" ht="12" customHeight="1">
      <c r="A807" s="187" t="s">
        <v>1046</v>
      </c>
      <c r="B807" s="41" t="s">
        <v>1047</v>
      </c>
      <c r="C807" s="188" t="s">
        <v>713</v>
      </c>
      <c r="D807" s="43">
        <v>43887</v>
      </c>
      <c r="E807" s="43">
        <v>44104</v>
      </c>
      <c r="F807" s="189">
        <f t="shared" si="19"/>
        <v>7393500</v>
      </c>
      <c r="G807" s="45">
        <v>0</v>
      </c>
      <c r="H807" s="190">
        <v>1125</v>
      </c>
      <c r="I807" s="190">
        <v>0</v>
      </c>
      <c r="J807" s="199" t="s">
        <v>97</v>
      </c>
      <c r="K807" s="188" t="s">
        <v>30</v>
      </c>
    </row>
    <row r="808" spans="1:11" ht="12" customHeight="1">
      <c r="A808" s="187" t="s">
        <v>1048</v>
      </c>
      <c r="B808" s="41" t="s">
        <v>1049</v>
      </c>
      <c r="C808" s="188" t="s">
        <v>713</v>
      </c>
      <c r="D808" s="43">
        <v>42787</v>
      </c>
      <c r="E808" s="43">
        <v>44104</v>
      </c>
      <c r="F808" s="189">
        <f t="shared" si="19"/>
        <v>2135900</v>
      </c>
      <c r="G808" s="45">
        <v>0</v>
      </c>
      <c r="H808" s="190">
        <v>325</v>
      </c>
      <c r="I808" s="190">
        <v>0</v>
      </c>
      <c r="J808" s="199" t="s">
        <v>97</v>
      </c>
      <c r="K808" s="188" t="s">
        <v>30</v>
      </c>
    </row>
    <row r="809" spans="1:11" ht="12" customHeight="1">
      <c r="A809" s="187" t="s">
        <v>1050</v>
      </c>
      <c r="B809" s="41" t="s">
        <v>1051</v>
      </c>
      <c r="C809" s="188" t="s">
        <v>713</v>
      </c>
      <c r="D809" s="43">
        <v>42916</v>
      </c>
      <c r="E809" s="43">
        <v>44104</v>
      </c>
      <c r="F809" s="189">
        <f t="shared" si="19"/>
        <v>4081212</v>
      </c>
      <c r="G809" s="45">
        <v>0</v>
      </c>
      <c r="H809" s="190">
        <v>621</v>
      </c>
      <c r="I809" s="190">
        <v>0</v>
      </c>
      <c r="J809" s="199" t="s">
        <v>97</v>
      </c>
      <c r="K809" s="188" t="s">
        <v>30</v>
      </c>
    </row>
    <row r="810" spans="1:11" ht="12" customHeight="1">
      <c r="A810" s="187" t="s">
        <v>1052</v>
      </c>
      <c r="B810" s="41" t="s">
        <v>1053</v>
      </c>
      <c r="C810" s="188" t="s">
        <v>713</v>
      </c>
      <c r="D810" s="43">
        <v>43773</v>
      </c>
      <c r="E810" s="43">
        <v>44104</v>
      </c>
      <c r="F810" s="189">
        <f t="shared" si="19"/>
        <v>657200</v>
      </c>
      <c r="G810" s="45">
        <v>0</v>
      </c>
      <c r="H810" s="190">
        <v>100</v>
      </c>
      <c r="I810" s="190">
        <v>0</v>
      </c>
      <c r="J810" s="199" t="s">
        <v>97</v>
      </c>
      <c r="K810" s="188" t="s">
        <v>30</v>
      </c>
    </row>
    <row r="811" spans="1:11" ht="12" customHeight="1">
      <c r="A811" s="187" t="s">
        <v>1054</v>
      </c>
      <c r="B811" s="41" t="s">
        <v>1055</v>
      </c>
      <c r="C811" s="188" t="s">
        <v>713</v>
      </c>
      <c r="D811" s="43">
        <v>43746</v>
      </c>
      <c r="E811" s="43">
        <v>44104</v>
      </c>
      <c r="F811" s="189">
        <f t="shared" si="19"/>
        <v>2574055.2400000002</v>
      </c>
      <c r="G811" s="45">
        <v>0</v>
      </c>
      <c r="H811" s="190">
        <v>391.67</v>
      </c>
      <c r="I811" s="190">
        <v>0</v>
      </c>
      <c r="J811" s="199" t="s">
        <v>97</v>
      </c>
      <c r="K811" s="188" t="s">
        <v>30</v>
      </c>
    </row>
    <row r="812" spans="1:11" ht="12" customHeight="1">
      <c r="A812" s="187" t="s">
        <v>1056</v>
      </c>
      <c r="B812" s="41" t="s">
        <v>1057</v>
      </c>
      <c r="C812" s="188" t="s">
        <v>713</v>
      </c>
      <c r="D812" s="43">
        <v>43770</v>
      </c>
      <c r="E812" s="43">
        <v>44104</v>
      </c>
      <c r="F812" s="189">
        <f t="shared" si="19"/>
        <v>3286000</v>
      </c>
      <c r="G812" s="45">
        <v>0</v>
      </c>
      <c r="H812" s="190">
        <v>500</v>
      </c>
      <c r="I812" s="190">
        <v>0</v>
      </c>
      <c r="J812" s="199" t="s">
        <v>97</v>
      </c>
      <c r="K812" s="188" t="s">
        <v>30</v>
      </c>
    </row>
    <row r="813" spans="1:11" ht="12" customHeight="1">
      <c r="A813" s="187" t="s">
        <v>1058</v>
      </c>
      <c r="B813" s="41" t="s">
        <v>1059</v>
      </c>
      <c r="C813" s="188" t="s">
        <v>713</v>
      </c>
      <c r="D813" s="43">
        <v>43187</v>
      </c>
      <c r="E813" s="43">
        <v>44104</v>
      </c>
      <c r="F813" s="189">
        <f t="shared" si="19"/>
        <v>8410845.5999999996</v>
      </c>
      <c r="G813" s="45">
        <v>0</v>
      </c>
      <c r="H813" s="190">
        <v>1279.8</v>
      </c>
      <c r="I813" s="190">
        <v>0</v>
      </c>
      <c r="J813" s="199" t="s">
        <v>97</v>
      </c>
      <c r="K813" s="188" t="s">
        <v>30</v>
      </c>
    </row>
    <row r="814" spans="1:11" ht="12" customHeight="1">
      <c r="A814" s="187" t="s">
        <v>1060</v>
      </c>
      <c r="B814" s="41" t="s">
        <v>1061</v>
      </c>
      <c r="C814" s="188" t="s">
        <v>713</v>
      </c>
      <c r="D814" s="43">
        <v>43404</v>
      </c>
      <c r="E814" s="43">
        <v>44104</v>
      </c>
      <c r="F814" s="189">
        <f t="shared" si="19"/>
        <v>2144706.48</v>
      </c>
      <c r="G814" s="45">
        <v>0</v>
      </c>
      <c r="H814" s="190">
        <v>326.33999999999997</v>
      </c>
      <c r="I814" s="190">
        <v>0</v>
      </c>
      <c r="J814" s="199" t="s">
        <v>97</v>
      </c>
      <c r="K814" s="188" t="s">
        <v>30</v>
      </c>
    </row>
    <row r="815" spans="1:11" ht="12" customHeight="1">
      <c r="A815" s="187"/>
      <c r="B815" s="41" t="s">
        <v>1062</v>
      </c>
      <c r="C815" s="188" t="s">
        <v>713</v>
      </c>
      <c r="D815" s="43">
        <v>43921</v>
      </c>
      <c r="E815" s="43">
        <v>44104</v>
      </c>
      <c r="F815" s="189">
        <f t="shared" si="19"/>
        <v>3763860700.9200001</v>
      </c>
      <c r="G815" s="45">
        <v>0</v>
      </c>
      <c r="H815" s="190">
        <v>572711.61</v>
      </c>
      <c r="I815" s="190">
        <v>0</v>
      </c>
      <c r="J815" s="199" t="s">
        <v>97</v>
      </c>
      <c r="K815" s="188" t="s">
        <v>30</v>
      </c>
    </row>
    <row r="816" spans="1:11" ht="12" customHeight="1">
      <c r="A816" s="187"/>
      <c r="B816" s="41" t="s">
        <v>1062</v>
      </c>
      <c r="C816" s="188" t="s">
        <v>713</v>
      </c>
      <c r="D816" s="43">
        <v>43921</v>
      </c>
      <c r="E816" s="43">
        <v>44104</v>
      </c>
      <c r="F816" s="189">
        <f t="shared" si="19"/>
        <v>2162295255.04</v>
      </c>
      <c r="G816" s="45">
        <v>0</v>
      </c>
      <c r="H816" s="190">
        <v>329016.32000000001</v>
      </c>
      <c r="I816" s="190">
        <v>0</v>
      </c>
      <c r="J816" s="199" t="s">
        <v>97</v>
      </c>
      <c r="K816" s="188" t="s">
        <v>30</v>
      </c>
    </row>
    <row r="817" spans="1:11" ht="12" customHeight="1">
      <c r="A817" s="193"/>
      <c r="B817" s="66" t="s">
        <v>1063</v>
      </c>
      <c r="C817" s="194" t="s">
        <v>713</v>
      </c>
      <c r="D817" s="69">
        <v>43921</v>
      </c>
      <c r="E817" s="69">
        <v>44104</v>
      </c>
      <c r="F817" s="195">
        <f t="shared" si="19"/>
        <v>72904667</v>
      </c>
      <c r="G817" s="84">
        <v>72904667</v>
      </c>
      <c r="H817" s="196">
        <v>0</v>
      </c>
      <c r="I817" s="196">
        <v>0</v>
      </c>
      <c r="J817" s="200" t="s">
        <v>97</v>
      </c>
      <c r="K817" s="194" t="s">
        <v>30</v>
      </c>
    </row>
    <row r="818" spans="1:11" ht="12" customHeight="1">
      <c r="A818" s="203"/>
      <c r="B818" s="204"/>
      <c r="C818" s="204"/>
      <c r="D818" s="205"/>
      <c r="E818" s="206" t="s">
        <v>67</v>
      </c>
      <c r="F818" s="207">
        <f>+SUM(F11:F817)</f>
        <v>75790831393.759964</v>
      </c>
      <c r="G818" s="207">
        <f>+SUM(G11:G817)</f>
        <v>2290298505</v>
      </c>
      <c r="H818" s="208">
        <f>+SUM(H11:H817)</f>
        <v>9354862.1800000053</v>
      </c>
      <c r="I818" s="208">
        <f>+SUM(I11:I817)</f>
        <v>1662569.6600000001</v>
      </c>
      <c r="J818" s="204"/>
      <c r="K818" s="209"/>
    </row>
    <row r="819" spans="1:11" ht="13.5" customHeight="1">
      <c r="A819" s="129" t="s">
        <v>1064</v>
      </c>
      <c r="B819" s="130"/>
      <c r="C819" s="131"/>
      <c r="D819" s="132"/>
      <c r="E819" s="210"/>
      <c r="F819" s="91">
        <f>ROUND(+G819+H819*$C$4,0)+(I819)*C5</f>
        <v>-105791718</v>
      </c>
      <c r="G819" s="92">
        <v>0</v>
      </c>
      <c r="H819" s="93">
        <v>-16097.34</v>
      </c>
      <c r="I819" s="93">
        <v>0</v>
      </c>
      <c r="J819" s="211"/>
      <c r="K819" s="212"/>
    </row>
    <row r="820" spans="1:11" ht="13.5" customHeight="1">
      <c r="A820" s="213" t="s">
        <v>1065</v>
      </c>
      <c r="B820" s="145"/>
      <c r="C820" s="115"/>
      <c r="D820" s="112"/>
      <c r="E820" s="214"/>
      <c r="F820" s="91">
        <f>+G820+H820+I820*$C$5</f>
        <v>-73488973.5</v>
      </c>
      <c r="G820" s="92">
        <v>0</v>
      </c>
      <c r="H820" s="93">
        <v>0</v>
      </c>
      <c r="I820" s="93">
        <v>-10164.450000000001</v>
      </c>
      <c r="J820" s="211"/>
      <c r="K820" s="212"/>
    </row>
    <row r="821" spans="1:11" ht="15" customHeight="1">
      <c r="A821" s="215" t="s">
        <v>1066</v>
      </c>
      <c r="B821" s="164"/>
      <c r="C821" s="165"/>
      <c r="D821" s="216"/>
      <c r="E821" s="217" t="s">
        <v>70</v>
      </c>
      <c r="F821" s="218">
        <f>SUM(F818:F820)</f>
        <v>75611550702.259964</v>
      </c>
      <c r="G821" s="218">
        <f>SUM(G818:G820)</f>
        <v>2290298505</v>
      </c>
      <c r="H821" s="219">
        <f>SUM(H818:H819)</f>
        <v>9338764.8400000054</v>
      </c>
      <c r="I821" s="219">
        <f>SUM(I818:I820)</f>
        <v>1652405.2100000002</v>
      </c>
      <c r="J821" s="170"/>
      <c r="K821" s="165"/>
    </row>
    <row r="822" spans="1:11" ht="13.5" customHeight="1">
      <c r="A822" s="220"/>
      <c r="B822" s="221"/>
      <c r="C822" s="222"/>
      <c r="D822" s="223"/>
      <c r="E822" s="224"/>
      <c r="F822" s="107">
        <f>75637726702</f>
        <v>75637726702</v>
      </c>
      <c r="G822" s="107">
        <f>F822-F821</f>
        <v>26175999.740036011</v>
      </c>
      <c r="H822" s="225"/>
      <c r="I822" s="107"/>
      <c r="J822" s="226"/>
      <c r="K822" s="222"/>
    </row>
    <row r="823" spans="1:11" ht="14.1" customHeight="1">
      <c r="A823" s="20" t="s">
        <v>71</v>
      </c>
      <c r="B823" s="164"/>
      <c r="C823" s="165"/>
      <c r="D823" s="166"/>
      <c r="E823" s="166"/>
      <c r="F823" s="148"/>
      <c r="G823" s="167"/>
      <c r="H823" s="168"/>
      <c r="I823" s="169"/>
      <c r="J823" s="170"/>
      <c r="K823" s="165"/>
    </row>
    <row r="824" spans="1:11" ht="15.75" customHeight="1">
      <c r="A824" s="354" t="s">
        <v>15</v>
      </c>
      <c r="B824" s="354" t="s">
        <v>91</v>
      </c>
      <c r="C824" s="354" t="s">
        <v>17</v>
      </c>
      <c r="D824" s="355" t="s">
        <v>92</v>
      </c>
      <c r="E824" s="355" t="s">
        <v>19</v>
      </c>
      <c r="F824" s="177" t="s">
        <v>20</v>
      </c>
      <c r="G824" s="353" t="s">
        <v>20</v>
      </c>
      <c r="H824" s="353"/>
      <c r="I824" s="353"/>
      <c r="J824" s="354" t="s">
        <v>21</v>
      </c>
      <c r="K824" s="354" t="s">
        <v>22</v>
      </c>
    </row>
    <row r="825" spans="1:11" ht="12.75" customHeight="1">
      <c r="A825" s="354"/>
      <c r="B825" s="354"/>
      <c r="C825" s="354"/>
      <c r="D825" s="355"/>
      <c r="E825" s="355"/>
      <c r="F825" s="177" t="s">
        <v>23</v>
      </c>
      <c r="G825" s="227" t="s">
        <v>24</v>
      </c>
      <c r="H825" s="228" t="s">
        <v>25</v>
      </c>
      <c r="I825" s="229" t="s">
        <v>93</v>
      </c>
      <c r="J825" s="354"/>
      <c r="K825" s="354"/>
    </row>
    <row r="826" spans="1:11" ht="12" customHeight="1">
      <c r="A826" s="198" t="s">
        <v>292</v>
      </c>
      <c r="B826" s="117" t="s">
        <v>293</v>
      </c>
      <c r="C826" s="182" t="s">
        <v>96</v>
      </c>
      <c r="D826" s="75">
        <v>44300</v>
      </c>
      <c r="E826" s="75">
        <v>44300</v>
      </c>
      <c r="F826" s="183">
        <f t="shared" ref="F826:F868" si="20">+G826+H826*$C$4</f>
        <v>138012000</v>
      </c>
      <c r="G826" s="184">
        <v>0</v>
      </c>
      <c r="H826" s="185">
        <v>21000</v>
      </c>
      <c r="I826" s="185">
        <v>0</v>
      </c>
      <c r="J826" s="186" t="s">
        <v>97</v>
      </c>
      <c r="K826" s="182" t="s">
        <v>30</v>
      </c>
    </row>
    <row r="827" spans="1:11" ht="12" customHeight="1">
      <c r="A827" s="187" t="s">
        <v>294</v>
      </c>
      <c r="B827" s="77" t="s">
        <v>293</v>
      </c>
      <c r="C827" s="188" t="s">
        <v>96</v>
      </c>
      <c r="D827" s="43">
        <v>44301</v>
      </c>
      <c r="E827" s="43">
        <v>44301</v>
      </c>
      <c r="F827" s="189">
        <f t="shared" si="20"/>
        <v>30231200</v>
      </c>
      <c r="G827" s="45">
        <v>0</v>
      </c>
      <c r="H827" s="190">
        <v>4600</v>
      </c>
      <c r="I827" s="190">
        <v>0</v>
      </c>
      <c r="J827" s="191" t="s">
        <v>97</v>
      </c>
      <c r="K827" s="188" t="s">
        <v>30</v>
      </c>
    </row>
    <row r="828" spans="1:11" ht="12" customHeight="1">
      <c r="A828" s="187" t="s">
        <v>1067</v>
      </c>
      <c r="B828" s="77" t="s">
        <v>293</v>
      </c>
      <c r="C828" s="188" t="s">
        <v>96</v>
      </c>
      <c r="D828" s="43">
        <v>44301</v>
      </c>
      <c r="E828" s="43">
        <v>44301</v>
      </c>
      <c r="F828" s="189">
        <f t="shared" si="20"/>
        <v>42902016</v>
      </c>
      <c r="G828" s="45">
        <v>0</v>
      </c>
      <c r="H828" s="190">
        <v>6528</v>
      </c>
      <c r="I828" s="190">
        <v>0</v>
      </c>
      <c r="J828" s="191" t="s">
        <v>97</v>
      </c>
      <c r="K828" s="188" t="s">
        <v>30</v>
      </c>
    </row>
    <row r="829" spans="1:11" ht="12" customHeight="1">
      <c r="A829" s="187" t="s">
        <v>292</v>
      </c>
      <c r="B829" s="77" t="s">
        <v>293</v>
      </c>
      <c r="C829" s="188" t="s">
        <v>96</v>
      </c>
      <c r="D829" s="43">
        <v>44665</v>
      </c>
      <c r="E829" s="43">
        <v>44665</v>
      </c>
      <c r="F829" s="189">
        <f t="shared" si="20"/>
        <v>138012000</v>
      </c>
      <c r="G829" s="45">
        <v>0</v>
      </c>
      <c r="H829" s="190">
        <v>21000</v>
      </c>
      <c r="I829" s="190">
        <v>0</v>
      </c>
      <c r="J829" s="191" t="s">
        <v>97</v>
      </c>
      <c r="K829" s="188" t="s">
        <v>30</v>
      </c>
    </row>
    <row r="830" spans="1:11" ht="12" customHeight="1">
      <c r="A830" s="187" t="s">
        <v>294</v>
      </c>
      <c r="B830" s="77" t="s">
        <v>293</v>
      </c>
      <c r="C830" s="188" t="s">
        <v>96</v>
      </c>
      <c r="D830" s="43">
        <v>44666</v>
      </c>
      <c r="E830" s="43">
        <v>44666</v>
      </c>
      <c r="F830" s="189">
        <f t="shared" si="20"/>
        <v>30231200</v>
      </c>
      <c r="G830" s="45">
        <v>0</v>
      </c>
      <c r="H830" s="190">
        <v>4600</v>
      </c>
      <c r="I830" s="190">
        <v>0</v>
      </c>
      <c r="J830" s="191" t="s">
        <v>97</v>
      </c>
      <c r="K830" s="188" t="s">
        <v>30</v>
      </c>
    </row>
    <row r="831" spans="1:11" ht="12" customHeight="1">
      <c r="A831" s="187" t="s">
        <v>1068</v>
      </c>
      <c r="B831" s="77" t="s">
        <v>293</v>
      </c>
      <c r="C831" s="188" t="s">
        <v>96</v>
      </c>
      <c r="D831" s="43">
        <v>44666</v>
      </c>
      <c r="E831" s="43">
        <v>44666</v>
      </c>
      <c r="F831" s="189">
        <f t="shared" si="20"/>
        <v>28601344</v>
      </c>
      <c r="G831" s="45">
        <v>0</v>
      </c>
      <c r="H831" s="190">
        <v>4352</v>
      </c>
      <c r="I831" s="190">
        <v>0</v>
      </c>
      <c r="J831" s="191" t="s">
        <v>97</v>
      </c>
      <c r="K831" s="188" t="s">
        <v>30</v>
      </c>
    </row>
    <row r="832" spans="1:11" ht="12" customHeight="1">
      <c r="A832" s="187" t="s">
        <v>292</v>
      </c>
      <c r="B832" s="77" t="s">
        <v>293</v>
      </c>
      <c r="C832" s="188" t="s">
        <v>96</v>
      </c>
      <c r="D832" s="43">
        <v>45030</v>
      </c>
      <c r="E832" s="43">
        <v>45030</v>
      </c>
      <c r="F832" s="189">
        <f t="shared" si="20"/>
        <v>138012000</v>
      </c>
      <c r="G832" s="45">
        <v>0</v>
      </c>
      <c r="H832" s="190">
        <v>21000</v>
      </c>
      <c r="I832" s="190">
        <v>0</v>
      </c>
      <c r="J832" s="191" t="s">
        <v>97</v>
      </c>
      <c r="K832" s="188" t="s">
        <v>30</v>
      </c>
    </row>
    <row r="833" spans="1:11" ht="12" customHeight="1">
      <c r="A833" s="187" t="s">
        <v>294</v>
      </c>
      <c r="B833" s="77" t="s">
        <v>293</v>
      </c>
      <c r="C833" s="188" t="s">
        <v>96</v>
      </c>
      <c r="D833" s="43">
        <v>45031</v>
      </c>
      <c r="E833" s="43">
        <v>45031</v>
      </c>
      <c r="F833" s="189">
        <f t="shared" si="20"/>
        <v>30231200</v>
      </c>
      <c r="G833" s="45">
        <v>0</v>
      </c>
      <c r="H833" s="190">
        <v>4600</v>
      </c>
      <c r="I833" s="190">
        <v>0</v>
      </c>
      <c r="J833" s="191" t="s">
        <v>97</v>
      </c>
      <c r="K833" s="188" t="s">
        <v>30</v>
      </c>
    </row>
    <row r="834" spans="1:11" ht="12" customHeight="1">
      <c r="A834" s="187" t="s">
        <v>1069</v>
      </c>
      <c r="B834" s="77" t="s">
        <v>293</v>
      </c>
      <c r="C834" s="188" t="s">
        <v>96</v>
      </c>
      <c r="D834" s="43">
        <v>45031</v>
      </c>
      <c r="E834" s="43">
        <v>45031</v>
      </c>
      <c r="F834" s="189">
        <f t="shared" si="20"/>
        <v>14300672</v>
      </c>
      <c r="G834" s="45">
        <v>0</v>
      </c>
      <c r="H834" s="190">
        <v>2176</v>
      </c>
      <c r="I834" s="190">
        <v>0</v>
      </c>
      <c r="J834" s="191" t="s">
        <v>97</v>
      </c>
      <c r="K834" s="188" t="s">
        <v>30</v>
      </c>
    </row>
    <row r="835" spans="1:11" ht="12" customHeight="1">
      <c r="A835" s="53" t="s">
        <v>319</v>
      </c>
      <c r="B835" s="77" t="s">
        <v>320</v>
      </c>
      <c r="C835" s="188" t="s">
        <v>96</v>
      </c>
      <c r="D835" s="43">
        <v>44291</v>
      </c>
      <c r="E835" s="43">
        <v>44321</v>
      </c>
      <c r="F835" s="189">
        <f t="shared" si="20"/>
        <v>21030400</v>
      </c>
      <c r="G835" s="45">
        <v>0</v>
      </c>
      <c r="H835" s="190">
        <v>3200</v>
      </c>
      <c r="I835" s="190">
        <v>0</v>
      </c>
      <c r="J835" s="191" t="s">
        <v>97</v>
      </c>
      <c r="K835" s="188" t="s">
        <v>30</v>
      </c>
    </row>
    <row r="836" spans="1:11" ht="12" customHeight="1">
      <c r="A836" s="53" t="s">
        <v>322</v>
      </c>
      <c r="B836" s="77" t="s">
        <v>320</v>
      </c>
      <c r="C836" s="188" t="s">
        <v>96</v>
      </c>
      <c r="D836" s="43">
        <v>44291</v>
      </c>
      <c r="E836" s="43">
        <v>44321</v>
      </c>
      <c r="F836" s="189">
        <f t="shared" si="20"/>
        <v>6309120</v>
      </c>
      <c r="G836" s="45">
        <v>0</v>
      </c>
      <c r="H836" s="190">
        <v>960</v>
      </c>
      <c r="I836" s="190">
        <v>0</v>
      </c>
      <c r="J836" s="191" t="s">
        <v>97</v>
      </c>
      <c r="K836" s="188" t="s">
        <v>30</v>
      </c>
    </row>
    <row r="837" spans="1:11" ht="12" customHeight="1">
      <c r="A837" s="53" t="s">
        <v>322</v>
      </c>
      <c r="B837" s="77" t="s">
        <v>320</v>
      </c>
      <c r="C837" s="188" t="s">
        <v>96</v>
      </c>
      <c r="D837" s="43">
        <v>44474</v>
      </c>
      <c r="E837" s="43">
        <v>44504</v>
      </c>
      <c r="F837" s="189">
        <f t="shared" si="20"/>
        <v>21030400</v>
      </c>
      <c r="G837" s="45">
        <v>0</v>
      </c>
      <c r="H837" s="190">
        <v>3200</v>
      </c>
      <c r="I837" s="190">
        <v>0</v>
      </c>
      <c r="J837" s="191" t="s">
        <v>97</v>
      </c>
      <c r="K837" s="188" t="s">
        <v>30</v>
      </c>
    </row>
    <row r="838" spans="1:11" ht="12" customHeight="1">
      <c r="A838" s="53" t="s">
        <v>319</v>
      </c>
      <c r="B838" s="77" t="s">
        <v>320</v>
      </c>
      <c r="C838" s="188" t="s">
        <v>96</v>
      </c>
      <c r="D838" s="43">
        <v>44505</v>
      </c>
      <c r="E838" s="43">
        <v>44505</v>
      </c>
      <c r="F838" s="189">
        <f t="shared" si="20"/>
        <v>5520480</v>
      </c>
      <c r="G838" s="45">
        <v>0</v>
      </c>
      <c r="H838" s="190">
        <v>840</v>
      </c>
      <c r="I838" s="190">
        <v>0</v>
      </c>
      <c r="J838" s="191" t="s">
        <v>97</v>
      </c>
      <c r="K838" s="188" t="s">
        <v>30</v>
      </c>
    </row>
    <row r="839" spans="1:11" ht="12" customHeight="1">
      <c r="A839" s="53" t="s">
        <v>319</v>
      </c>
      <c r="B839" s="77" t="s">
        <v>320</v>
      </c>
      <c r="C839" s="188" t="s">
        <v>96</v>
      </c>
      <c r="D839" s="43">
        <v>44656</v>
      </c>
      <c r="E839" s="43">
        <v>44686</v>
      </c>
      <c r="F839" s="189">
        <f t="shared" si="20"/>
        <v>21030400</v>
      </c>
      <c r="G839" s="45">
        <v>0</v>
      </c>
      <c r="H839" s="190">
        <v>3200</v>
      </c>
      <c r="I839" s="190">
        <v>0</v>
      </c>
      <c r="J839" s="191" t="s">
        <v>97</v>
      </c>
      <c r="K839" s="188" t="s">
        <v>30</v>
      </c>
    </row>
    <row r="840" spans="1:11" ht="12" customHeight="1">
      <c r="A840" s="53" t="s">
        <v>322</v>
      </c>
      <c r="B840" s="77" t="s">
        <v>320</v>
      </c>
      <c r="C840" s="188" t="s">
        <v>96</v>
      </c>
      <c r="D840" s="43">
        <v>44656</v>
      </c>
      <c r="E840" s="43">
        <v>44686</v>
      </c>
      <c r="F840" s="189">
        <f t="shared" si="20"/>
        <v>4731840</v>
      </c>
      <c r="G840" s="45">
        <v>0</v>
      </c>
      <c r="H840" s="190">
        <v>720</v>
      </c>
      <c r="I840" s="190">
        <v>0</v>
      </c>
      <c r="J840" s="191" t="s">
        <v>97</v>
      </c>
      <c r="K840" s="188" t="s">
        <v>30</v>
      </c>
    </row>
    <row r="841" spans="1:11" ht="12" customHeight="1">
      <c r="A841" s="79" t="s">
        <v>322</v>
      </c>
      <c r="B841" s="80" t="s">
        <v>320</v>
      </c>
      <c r="C841" s="194" t="s">
        <v>96</v>
      </c>
      <c r="D841" s="69">
        <v>44839</v>
      </c>
      <c r="E841" s="69">
        <v>44869</v>
      </c>
      <c r="F841" s="195">
        <f t="shared" si="20"/>
        <v>21030400</v>
      </c>
      <c r="G841" s="202">
        <v>0</v>
      </c>
      <c r="H841" s="196">
        <v>3200</v>
      </c>
      <c r="I841" s="196">
        <v>0</v>
      </c>
      <c r="J841" s="197" t="s">
        <v>97</v>
      </c>
      <c r="K841" s="194" t="s">
        <v>30</v>
      </c>
    </row>
    <row r="842" spans="1:11" ht="12" customHeight="1">
      <c r="A842" s="116" t="s">
        <v>319</v>
      </c>
      <c r="B842" s="117" t="s">
        <v>320</v>
      </c>
      <c r="C842" s="182" t="s">
        <v>96</v>
      </c>
      <c r="D842" s="75">
        <v>44870</v>
      </c>
      <c r="E842" s="75">
        <v>44870</v>
      </c>
      <c r="F842" s="183">
        <f t="shared" si="20"/>
        <v>3943200</v>
      </c>
      <c r="G842" s="184">
        <v>0</v>
      </c>
      <c r="H842" s="185">
        <v>600</v>
      </c>
      <c r="I842" s="185">
        <v>0</v>
      </c>
      <c r="J842" s="186" t="s">
        <v>97</v>
      </c>
      <c r="K842" s="182" t="s">
        <v>30</v>
      </c>
    </row>
    <row r="843" spans="1:11" ht="12" customHeight="1">
      <c r="A843" s="53" t="s">
        <v>319</v>
      </c>
      <c r="B843" s="77" t="s">
        <v>320</v>
      </c>
      <c r="C843" s="188" t="s">
        <v>96</v>
      </c>
      <c r="D843" s="43">
        <v>45021</v>
      </c>
      <c r="E843" s="43">
        <v>45051</v>
      </c>
      <c r="F843" s="189">
        <f t="shared" si="20"/>
        <v>21030400</v>
      </c>
      <c r="G843" s="45">
        <v>0</v>
      </c>
      <c r="H843" s="190">
        <v>3200</v>
      </c>
      <c r="I843" s="190">
        <v>0</v>
      </c>
      <c r="J843" s="191" t="s">
        <v>97</v>
      </c>
      <c r="K843" s="188" t="s">
        <v>30</v>
      </c>
    </row>
    <row r="844" spans="1:11" ht="12" customHeight="1">
      <c r="A844" s="53" t="s">
        <v>322</v>
      </c>
      <c r="B844" s="77" t="s">
        <v>320</v>
      </c>
      <c r="C844" s="188" t="s">
        <v>96</v>
      </c>
      <c r="D844" s="43">
        <v>45051</v>
      </c>
      <c r="E844" s="43">
        <v>45051</v>
      </c>
      <c r="F844" s="189">
        <f t="shared" si="20"/>
        <v>3154560</v>
      </c>
      <c r="G844" s="45">
        <v>0</v>
      </c>
      <c r="H844" s="190">
        <v>480</v>
      </c>
      <c r="I844" s="190">
        <v>0</v>
      </c>
      <c r="J844" s="191" t="s">
        <v>97</v>
      </c>
      <c r="K844" s="188" t="s">
        <v>30</v>
      </c>
    </row>
    <row r="845" spans="1:11" ht="12" customHeight="1">
      <c r="A845" s="53" t="s">
        <v>319</v>
      </c>
      <c r="B845" s="77" t="s">
        <v>320</v>
      </c>
      <c r="C845" s="188" t="s">
        <v>96</v>
      </c>
      <c r="D845" s="43">
        <v>45204</v>
      </c>
      <c r="E845" s="43">
        <v>45234</v>
      </c>
      <c r="F845" s="189">
        <f t="shared" si="20"/>
        <v>21030400</v>
      </c>
      <c r="G845" s="45">
        <v>0</v>
      </c>
      <c r="H845" s="190">
        <v>3200</v>
      </c>
      <c r="I845" s="190">
        <v>0</v>
      </c>
      <c r="J845" s="191" t="s">
        <v>97</v>
      </c>
      <c r="K845" s="188" t="s">
        <v>30</v>
      </c>
    </row>
    <row r="846" spans="1:11" ht="12" customHeight="1">
      <c r="A846" s="53" t="s">
        <v>322</v>
      </c>
      <c r="B846" s="77" t="s">
        <v>320</v>
      </c>
      <c r="C846" s="188" t="s">
        <v>96</v>
      </c>
      <c r="D846" s="43">
        <v>45204</v>
      </c>
      <c r="E846" s="43">
        <v>45234</v>
      </c>
      <c r="F846" s="189">
        <f t="shared" si="20"/>
        <v>2365920</v>
      </c>
      <c r="G846" s="45">
        <v>0</v>
      </c>
      <c r="H846" s="190">
        <v>360</v>
      </c>
      <c r="I846" s="190">
        <v>0</v>
      </c>
      <c r="J846" s="191" t="s">
        <v>97</v>
      </c>
      <c r="K846" s="188" t="s">
        <v>30</v>
      </c>
    </row>
    <row r="847" spans="1:11" ht="12" customHeight="1">
      <c r="A847" s="53" t="s">
        <v>319</v>
      </c>
      <c r="B847" s="77" t="s">
        <v>320</v>
      </c>
      <c r="C847" s="188" t="s">
        <v>96</v>
      </c>
      <c r="D847" s="43">
        <v>45387</v>
      </c>
      <c r="E847" s="43">
        <v>45417</v>
      </c>
      <c r="F847" s="189">
        <f t="shared" si="20"/>
        <v>21030400</v>
      </c>
      <c r="G847" s="45">
        <v>0</v>
      </c>
      <c r="H847" s="190">
        <v>3200</v>
      </c>
      <c r="I847" s="190">
        <v>0</v>
      </c>
      <c r="J847" s="191" t="s">
        <v>97</v>
      </c>
      <c r="K847" s="188" t="s">
        <v>30</v>
      </c>
    </row>
    <row r="848" spans="1:11" ht="12" customHeight="1">
      <c r="A848" s="53" t="s">
        <v>322</v>
      </c>
      <c r="B848" s="77" t="s">
        <v>320</v>
      </c>
      <c r="C848" s="188" t="s">
        <v>96</v>
      </c>
      <c r="D848" s="43">
        <v>45387</v>
      </c>
      <c r="E848" s="43">
        <v>45417</v>
      </c>
      <c r="F848" s="189">
        <f t="shared" si="20"/>
        <v>1577280</v>
      </c>
      <c r="G848" s="45">
        <v>0</v>
      </c>
      <c r="H848" s="190">
        <v>240</v>
      </c>
      <c r="I848" s="190">
        <v>0</v>
      </c>
      <c r="J848" s="191" t="s">
        <v>97</v>
      </c>
      <c r="K848" s="188" t="s">
        <v>30</v>
      </c>
    </row>
    <row r="849" spans="1:11" ht="12" customHeight="1">
      <c r="A849" s="53" t="s">
        <v>322</v>
      </c>
      <c r="B849" s="77" t="s">
        <v>320</v>
      </c>
      <c r="C849" s="188" t="s">
        <v>96</v>
      </c>
      <c r="D849" s="43">
        <v>45570</v>
      </c>
      <c r="E849" s="43">
        <v>45600</v>
      </c>
      <c r="F849" s="189">
        <f t="shared" si="20"/>
        <v>21030400</v>
      </c>
      <c r="G849" s="45">
        <v>0</v>
      </c>
      <c r="H849" s="190">
        <v>3200</v>
      </c>
      <c r="I849" s="190">
        <v>0</v>
      </c>
      <c r="J849" s="191" t="s">
        <v>97</v>
      </c>
      <c r="K849" s="188" t="s">
        <v>30</v>
      </c>
    </row>
    <row r="850" spans="1:11" ht="12" customHeight="1">
      <c r="A850" s="53" t="s">
        <v>319</v>
      </c>
      <c r="B850" s="77" t="s">
        <v>320</v>
      </c>
      <c r="C850" s="188" t="s">
        <v>96</v>
      </c>
      <c r="D850" s="43">
        <v>45601</v>
      </c>
      <c r="E850" s="43">
        <v>45601</v>
      </c>
      <c r="F850" s="189">
        <f t="shared" si="20"/>
        <v>788640</v>
      </c>
      <c r="G850" s="45">
        <v>0</v>
      </c>
      <c r="H850" s="190">
        <v>120</v>
      </c>
      <c r="I850" s="190">
        <v>0</v>
      </c>
      <c r="J850" s="191" t="s">
        <v>97</v>
      </c>
      <c r="K850" s="188" t="s">
        <v>30</v>
      </c>
    </row>
    <row r="851" spans="1:11" ht="12" customHeight="1">
      <c r="A851" s="53" t="s">
        <v>329</v>
      </c>
      <c r="B851" s="77" t="s">
        <v>330</v>
      </c>
      <c r="C851" s="188" t="s">
        <v>96</v>
      </c>
      <c r="D851" s="43">
        <v>44428</v>
      </c>
      <c r="E851" s="43">
        <v>44428</v>
      </c>
      <c r="F851" s="189">
        <f t="shared" si="20"/>
        <v>157728000</v>
      </c>
      <c r="G851" s="45">
        <v>0</v>
      </c>
      <c r="H851" s="190">
        <v>24000</v>
      </c>
      <c r="I851" s="190">
        <v>0</v>
      </c>
      <c r="J851" s="191" t="s">
        <v>97</v>
      </c>
      <c r="K851" s="188" t="s">
        <v>30</v>
      </c>
    </row>
    <row r="852" spans="1:11" ht="12" customHeight="1">
      <c r="A852" s="53" t="s">
        <v>329</v>
      </c>
      <c r="B852" s="77" t="s">
        <v>330</v>
      </c>
      <c r="C852" s="188" t="s">
        <v>96</v>
      </c>
      <c r="D852" s="43">
        <v>44793</v>
      </c>
      <c r="E852" s="43">
        <v>44793</v>
      </c>
      <c r="F852" s="189">
        <f t="shared" si="20"/>
        <v>157728000</v>
      </c>
      <c r="G852" s="45">
        <v>0</v>
      </c>
      <c r="H852" s="190">
        <v>24000</v>
      </c>
      <c r="I852" s="190">
        <v>0</v>
      </c>
      <c r="J852" s="191" t="s">
        <v>97</v>
      </c>
      <c r="K852" s="188" t="s">
        <v>30</v>
      </c>
    </row>
    <row r="853" spans="1:11" ht="12" customHeight="1">
      <c r="A853" s="53" t="s">
        <v>329</v>
      </c>
      <c r="B853" s="77" t="s">
        <v>330</v>
      </c>
      <c r="C853" s="188" t="s">
        <v>96</v>
      </c>
      <c r="D853" s="43">
        <v>45158</v>
      </c>
      <c r="E853" s="43">
        <v>45158</v>
      </c>
      <c r="F853" s="189">
        <f t="shared" si="20"/>
        <v>157728000</v>
      </c>
      <c r="G853" s="45">
        <v>0</v>
      </c>
      <c r="H853" s="190">
        <v>24000</v>
      </c>
      <c r="I853" s="190">
        <v>0</v>
      </c>
      <c r="J853" s="191" t="s">
        <v>97</v>
      </c>
      <c r="K853" s="188" t="s">
        <v>30</v>
      </c>
    </row>
    <row r="854" spans="1:11" ht="12" customHeight="1">
      <c r="A854" s="53" t="s">
        <v>336</v>
      </c>
      <c r="B854" s="77" t="s">
        <v>337</v>
      </c>
      <c r="C854" s="188" t="s">
        <v>96</v>
      </c>
      <c r="D854" s="43">
        <v>44362</v>
      </c>
      <c r="E854" s="43">
        <v>44362</v>
      </c>
      <c r="F854" s="189">
        <f t="shared" si="20"/>
        <v>170872000</v>
      </c>
      <c r="G854" s="45">
        <v>0</v>
      </c>
      <c r="H854" s="190">
        <v>26000</v>
      </c>
      <c r="I854" s="190">
        <v>0</v>
      </c>
      <c r="J854" s="191" t="s">
        <v>97</v>
      </c>
      <c r="K854" s="188" t="s">
        <v>30</v>
      </c>
    </row>
    <row r="855" spans="1:11" ht="12" customHeight="1">
      <c r="A855" s="53" t="s">
        <v>336</v>
      </c>
      <c r="B855" s="77" t="s">
        <v>337</v>
      </c>
      <c r="C855" s="188" t="s">
        <v>96</v>
      </c>
      <c r="D855" s="43">
        <v>44727</v>
      </c>
      <c r="E855" s="43">
        <v>44727</v>
      </c>
      <c r="F855" s="189">
        <f t="shared" si="20"/>
        <v>170872000</v>
      </c>
      <c r="G855" s="45">
        <v>0</v>
      </c>
      <c r="H855" s="190">
        <v>26000</v>
      </c>
      <c r="I855" s="190">
        <v>0</v>
      </c>
      <c r="J855" s="191" t="s">
        <v>97</v>
      </c>
      <c r="K855" s="188" t="s">
        <v>30</v>
      </c>
    </row>
    <row r="856" spans="1:11" ht="12" customHeight="1">
      <c r="A856" s="53" t="s">
        <v>336</v>
      </c>
      <c r="B856" s="77" t="s">
        <v>337</v>
      </c>
      <c r="C856" s="188" t="s">
        <v>96</v>
      </c>
      <c r="D856" s="43">
        <v>45092</v>
      </c>
      <c r="E856" s="43">
        <v>45092</v>
      </c>
      <c r="F856" s="189">
        <f t="shared" si="20"/>
        <v>170872000</v>
      </c>
      <c r="G856" s="45">
        <v>0</v>
      </c>
      <c r="H856" s="190">
        <v>26000</v>
      </c>
      <c r="I856" s="190">
        <v>0</v>
      </c>
      <c r="J856" s="191" t="s">
        <v>97</v>
      </c>
      <c r="K856" s="188" t="s">
        <v>30</v>
      </c>
    </row>
    <row r="857" spans="1:11" ht="12" customHeight="1">
      <c r="A857" s="53" t="s">
        <v>336</v>
      </c>
      <c r="B857" s="77" t="s">
        <v>337</v>
      </c>
      <c r="C857" s="188" t="s">
        <v>96</v>
      </c>
      <c r="D857" s="43">
        <v>45458</v>
      </c>
      <c r="E857" s="43">
        <v>45458</v>
      </c>
      <c r="F857" s="189">
        <f t="shared" si="20"/>
        <v>170872000</v>
      </c>
      <c r="G857" s="45">
        <v>0</v>
      </c>
      <c r="H857" s="190">
        <v>26000</v>
      </c>
      <c r="I857" s="190">
        <v>0</v>
      </c>
      <c r="J857" s="191" t="s">
        <v>97</v>
      </c>
      <c r="K857" s="188" t="s">
        <v>30</v>
      </c>
    </row>
    <row r="858" spans="1:11" ht="12" customHeight="1">
      <c r="A858" s="53" t="s">
        <v>342</v>
      </c>
      <c r="B858" s="77" t="s">
        <v>343</v>
      </c>
      <c r="C858" s="188" t="s">
        <v>96</v>
      </c>
      <c r="D858" s="43">
        <v>44301</v>
      </c>
      <c r="E858" s="43">
        <v>44301</v>
      </c>
      <c r="F858" s="189">
        <f t="shared" si="20"/>
        <v>245792800</v>
      </c>
      <c r="G858" s="45">
        <v>0</v>
      </c>
      <c r="H858" s="190">
        <v>37400</v>
      </c>
      <c r="I858" s="190">
        <v>0</v>
      </c>
      <c r="J858" s="191" t="s">
        <v>97</v>
      </c>
      <c r="K858" s="188" t="s">
        <v>30</v>
      </c>
    </row>
    <row r="859" spans="1:11" ht="12" customHeight="1">
      <c r="A859" s="53" t="s">
        <v>342</v>
      </c>
      <c r="B859" s="77" t="s">
        <v>343</v>
      </c>
      <c r="C859" s="188" t="s">
        <v>96</v>
      </c>
      <c r="D859" s="43">
        <v>44331</v>
      </c>
      <c r="E859" s="43">
        <v>44331</v>
      </c>
      <c r="F859" s="189">
        <f t="shared" si="20"/>
        <v>68348800</v>
      </c>
      <c r="G859" s="45">
        <v>0</v>
      </c>
      <c r="H859" s="190">
        <v>10400</v>
      </c>
      <c r="I859" s="190">
        <v>0</v>
      </c>
      <c r="J859" s="191" t="s">
        <v>97</v>
      </c>
      <c r="K859" s="188" t="s">
        <v>30</v>
      </c>
    </row>
    <row r="860" spans="1:11" ht="12" customHeight="1">
      <c r="A860" s="53" t="s">
        <v>342</v>
      </c>
      <c r="B860" s="77" t="s">
        <v>343</v>
      </c>
      <c r="C860" s="188" t="s">
        <v>96</v>
      </c>
      <c r="D860" s="43">
        <v>44666</v>
      </c>
      <c r="E860" s="43">
        <v>44666</v>
      </c>
      <c r="F860" s="189">
        <f t="shared" si="20"/>
        <v>232385920</v>
      </c>
      <c r="G860" s="45">
        <v>0</v>
      </c>
      <c r="H860" s="190">
        <v>35360</v>
      </c>
      <c r="I860" s="190">
        <v>0</v>
      </c>
      <c r="J860" s="191" t="s">
        <v>97</v>
      </c>
      <c r="K860" s="188" t="s">
        <v>30</v>
      </c>
    </row>
    <row r="861" spans="1:11" ht="12" customHeight="1">
      <c r="A861" s="53" t="s">
        <v>342</v>
      </c>
      <c r="B861" s="77" t="s">
        <v>343</v>
      </c>
      <c r="C861" s="188" t="s">
        <v>96</v>
      </c>
      <c r="D861" s="43">
        <v>44696</v>
      </c>
      <c r="E861" s="43">
        <v>44696</v>
      </c>
      <c r="F861" s="189">
        <f t="shared" si="20"/>
        <v>64405600</v>
      </c>
      <c r="G861" s="45">
        <v>0</v>
      </c>
      <c r="H861" s="190">
        <v>9800</v>
      </c>
      <c r="I861" s="190">
        <v>0</v>
      </c>
      <c r="J861" s="191" t="s">
        <v>97</v>
      </c>
      <c r="K861" s="188" t="s">
        <v>30</v>
      </c>
    </row>
    <row r="862" spans="1:11" ht="12" customHeight="1">
      <c r="A862" s="53" t="s">
        <v>342</v>
      </c>
      <c r="B862" s="77" t="s">
        <v>343</v>
      </c>
      <c r="C862" s="188" t="s">
        <v>96</v>
      </c>
      <c r="D862" s="43">
        <v>45031</v>
      </c>
      <c r="E862" s="43">
        <v>45031</v>
      </c>
      <c r="F862" s="189">
        <f t="shared" si="20"/>
        <v>218979040</v>
      </c>
      <c r="G862" s="45">
        <v>0</v>
      </c>
      <c r="H862" s="190">
        <v>33320</v>
      </c>
      <c r="I862" s="190">
        <v>0</v>
      </c>
      <c r="J862" s="191" t="s">
        <v>97</v>
      </c>
      <c r="K862" s="188" t="s">
        <v>30</v>
      </c>
    </row>
    <row r="863" spans="1:11" ht="12" customHeight="1">
      <c r="A863" s="53" t="s">
        <v>342</v>
      </c>
      <c r="B863" s="77" t="s">
        <v>343</v>
      </c>
      <c r="C863" s="188" t="s">
        <v>96</v>
      </c>
      <c r="D863" s="43">
        <v>45061</v>
      </c>
      <c r="E863" s="43">
        <v>45061</v>
      </c>
      <c r="F863" s="189">
        <f t="shared" si="20"/>
        <v>60462400</v>
      </c>
      <c r="G863" s="45">
        <v>0</v>
      </c>
      <c r="H863" s="190">
        <v>9200</v>
      </c>
      <c r="I863" s="190">
        <v>0</v>
      </c>
      <c r="J863" s="191" t="s">
        <v>97</v>
      </c>
      <c r="K863" s="188" t="s">
        <v>30</v>
      </c>
    </row>
    <row r="864" spans="1:11" ht="12" customHeight="1">
      <c r="A864" s="53" t="s">
        <v>342</v>
      </c>
      <c r="B864" s="77" t="s">
        <v>343</v>
      </c>
      <c r="C864" s="188" t="s">
        <v>96</v>
      </c>
      <c r="D864" s="43">
        <v>45397</v>
      </c>
      <c r="E864" s="43">
        <v>45397</v>
      </c>
      <c r="F864" s="189">
        <f t="shared" si="20"/>
        <v>205572160</v>
      </c>
      <c r="G864" s="45">
        <v>0</v>
      </c>
      <c r="H864" s="190">
        <v>31280</v>
      </c>
      <c r="I864" s="190">
        <v>0</v>
      </c>
      <c r="J864" s="191" t="s">
        <v>97</v>
      </c>
      <c r="K864" s="188" t="s">
        <v>30</v>
      </c>
    </row>
    <row r="865" spans="1:11" ht="12" customHeight="1">
      <c r="A865" s="53" t="s">
        <v>342</v>
      </c>
      <c r="B865" s="77" t="s">
        <v>343</v>
      </c>
      <c r="C865" s="188" t="s">
        <v>96</v>
      </c>
      <c r="D865" s="43">
        <v>45427</v>
      </c>
      <c r="E865" s="43">
        <v>45427</v>
      </c>
      <c r="F865" s="189">
        <f t="shared" si="20"/>
        <v>56519200</v>
      </c>
      <c r="G865" s="45">
        <v>0</v>
      </c>
      <c r="H865" s="190">
        <v>8600</v>
      </c>
      <c r="I865" s="190">
        <v>0</v>
      </c>
      <c r="J865" s="191" t="s">
        <v>97</v>
      </c>
      <c r="K865" s="188" t="s">
        <v>30</v>
      </c>
    </row>
    <row r="866" spans="1:11" ht="12" customHeight="1">
      <c r="A866" s="53" t="s">
        <v>342</v>
      </c>
      <c r="B866" s="77" t="s">
        <v>343</v>
      </c>
      <c r="C866" s="188" t="s">
        <v>96</v>
      </c>
      <c r="D866" s="43">
        <v>45762</v>
      </c>
      <c r="E866" s="43">
        <v>45762</v>
      </c>
      <c r="F866" s="189">
        <f t="shared" si="20"/>
        <v>192165280</v>
      </c>
      <c r="G866" s="45">
        <v>0</v>
      </c>
      <c r="H866" s="190">
        <v>29240</v>
      </c>
      <c r="I866" s="190">
        <v>0</v>
      </c>
      <c r="J866" s="191" t="s">
        <v>97</v>
      </c>
      <c r="K866" s="188" t="s">
        <v>30</v>
      </c>
    </row>
    <row r="867" spans="1:11" ht="12" customHeight="1">
      <c r="A867" s="187" t="s">
        <v>1070</v>
      </c>
      <c r="B867" s="77" t="s">
        <v>345</v>
      </c>
      <c r="C867" s="188" t="s">
        <v>96</v>
      </c>
      <c r="D867" s="43">
        <v>43608</v>
      </c>
      <c r="E867" s="43">
        <v>44367</v>
      </c>
      <c r="F867" s="189">
        <f t="shared" si="20"/>
        <v>247545420.96000001</v>
      </c>
      <c r="G867" s="45">
        <v>0</v>
      </c>
      <c r="H867" s="190">
        <v>37666.68</v>
      </c>
      <c r="I867" s="190">
        <v>0</v>
      </c>
      <c r="J867" s="191" t="s">
        <v>97</v>
      </c>
      <c r="K867" s="188" t="s">
        <v>30</v>
      </c>
    </row>
    <row r="868" spans="1:11" ht="12" customHeight="1">
      <c r="A868" s="193" t="s">
        <v>1071</v>
      </c>
      <c r="B868" s="80" t="s">
        <v>345</v>
      </c>
      <c r="C868" s="194" t="s">
        <v>96</v>
      </c>
      <c r="D868" s="69">
        <v>43636</v>
      </c>
      <c r="E868" s="69">
        <v>44367</v>
      </c>
      <c r="F868" s="195">
        <f t="shared" si="20"/>
        <v>18515032.720000003</v>
      </c>
      <c r="G868" s="202">
        <v>0</v>
      </c>
      <c r="H868" s="196">
        <v>2817.26</v>
      </c>
      <c r="I868" s="196">
        <v>0</v>
      </c>
      <c r="J868" s="197" t="s">
        <v>97</v>
      </c>
      <c r="K868" s="194" t="s">
        <v>30</v>
      </c>
    </row>
    <row r="869" spans="1:11" ht="12" customHeight="1">
      <c r="A869" s="230"/>
      <c r="B869" s="231"/>
      <c r="C869" s="231"/>
      <c r="D869" s="231"/>
      <c r="E869" s="232" t="s">
        <v>67</v>
      </c>
      <c r="F869" s="207">
        <f>+SUM(F826:F868)</f>
        <v>3554531525.6799998</v>
      </c>
      <c r="G869" s="233">
        <f>+SUM(G826:G868)</f>
        <v>0</v>
      </c>
      <c r="H869" s="208">
        <f>+SUM(H826:H868)</f>
        <v>540859.94000000006</v>
      </c>
      <c r="I869" s="208">
        <f>+SUM(I826:I868)</f>
        <v>0</v>
      </c>
      <c r="J869" s="234"/>
      <c r="K869" s="235"/>
    </row>
    <row r="870" spans="1:11" ht="12" customHeight="1">
      <c r="A870" s="136" t="s">
        <v>1064</v>
      </c>
      <c r="B870" s="137"/>
      <c r="C870" s="138"/>
      <c r="D870" s="139"/>
      <c r="E870" s="236"/>
      <c r="F870" s="134">
        <f>ROUND(+G870+H870*$C$4,0)</f>
        <v>-271605513</v>
      </c>
      <c r="G870" s="237">
        <v>0</v>
      </c>
      <c r="H870" s="135">
        <v>-41327.68</v>
      </c>
      <c r="I870" s="93">
        <v>0</v>
      </c>
      <c r="J870" s="170"/>
      <c r="K870" s="165"/>
    </row>
    <row r="871" spans="1:11" ht="12" customHeight="1">
      <c r="A871" s="238"/>
      <c r="B871" s="145"/>
      <c r="C871" s="115"/>
      <c r="D871" s="112"/>
      <c r="E871" s="141" t="s">
        <v>70</v>
      </c>
      <c r="F871" s="142">
        <f>SUM(F869:F870)</f>
        <v>3282926012.6799998</v>
      </c>
      <c r="G871" s="143">
        <f>SUM(G869:G870)</f>
        <v>0</v>
      </c>
      <c r="H871" s="144">
        <f>SUM(H869:H870)</f>
        <v>499532.26000000007</v>
      </c>
      <c r="I871" s="144">
        <f>SUM(I869:I870)</f>
        <v>0</v>
      </c>
      <c r="J871" s="170"/>
      <c r="K871" s="165"/>
    </row>
    <row r="872" spans="1:11" ht="14.25" customHeight="1">
      <c r="A872" s="20" t="s">
        <v>80</v>
      </c>
      <c r="B872" s="145"/>
      <c r="C872" s="115"/>
      <c r="D872" s="112"/>
      <c r="E872" s="112"/>
      <c r="F872" s="146">
        <f>F871+F821</f>
        <v>78894476714.939957</v>
      </c>
      <c r="G872" s="146">
        <v>0</v>
      </c>
      <c r="H872" s="239">
        <f>H871+H821</f>
        <v>9838297.1000000052</v>
      </c>
      <c r="I872" s="239"/>
      <c r="J872" s="170"/>
      <c r="K872" s="165"/>
    </row>
    <row r="873" spans="1:11" ht="12" customHeight="1">
      <c r="A873" s="163"/>
      <c r="B873" s="164"/>
      <c r="C873" s="165"/>
      <c r="D873" s="166"/>
      <c r="E873" s="166"/>
      <c r="F873" s="240"/>
      <c r="G873" s="167"/>
      <c r="H873" s="168"/>
      <c r="I873" s="169"/>
      <c r="J873" s="170"/>
      <c r="K873" s="165"/>
    </row>
    <row r="874" spans="1:11" ht="30.75" customHeight="1">
      <c r="A874" s="346" t="s">
        <v>81</v>
      </c>
      <c r="B874" s="346"/>
      <c r="C874" s="346"/>
      <c r="D874" s="346"/>
      <c r="E874" s="241"/>
      <c r="F874" s="242">
        <f>39243728136+1162310771-F872</f>
        <v>-38488437807.939957</v>
      </c>
      <c r="G874" s="242"/>
      <c r="H874" s="168"/>
      <c r="I874" s="169"/>
      <c r="J874" s="170"/>
      <c r="K874" s="165"/>
    </row>
    <row r="875" spans="1:11" ht="12" customHeight="1">
      <c r="A875" s="346"/>
      <c r="B875" s="346"/>
      <c r="C875" s="346"/>
      <c r="D875" s="346"/>
      <c r="E875" s="241"/>
      <c r="F875" s="243"/>
      <c r="G875" s="243"/>
      <c r="H875" s="168"/>
      <c r="I875" s="169"/>
      <c r="J875" s="170"/>
      <c r="K875" s="244"/>
    </row>
    <row r="876" spans="1:11" ht="14.1" customHeight="1">
      <c r="A876" s="245"/>
      <c r="B876" s="246"/>
      <c r="C876" s="247"/>
      <c r="D876" s="248"/>
      <c r="E876" s="248"/>
      <c r="F876" s="249"/>
      <c r="G876" s="249"/>
      <c r="H876" s="250"/>
      <c r="I876" s="169"/>
      <c r="J876" s="170"/>
      <c r="K876" s="165"/>
    </row>
    <row r="877" spans="1:11" ht="14.1" customHeight="1">
      <c r="A877" s="163"/>
      <c r="B877" s="164"/>
      <c r="C877" s="165"/>
      <c r="D877" s="166"/>
      <c r="E877" s="166"/>
      <c r="F877" s="352"/>
      <c r="G877" s="352"/>
      <c r="H877" s="18"/>
      <c r="I877" s="169"/>
      <c r="J877" s="170"/>
      <c r="K877" s="251"/>
    </row>
    <row r="878" spans="1:11" ht="14.1" customHeight="1">
      <c r="A878" s="163"/>
      <c r="B878" s="340" t="s">
        <v>1305</v>
      </c>
      <c r="C878" s="340"/>
      <c r="D878" s="160"/>
      <c r="E878" s="160"/>
      <c r="F878" s="340" t="s">
        <v>1307</v>
      </c>
      <c r="G878" s="340"/>
      <c r="H878" s="340"/>
      <c r="I878" s="340"/>
      <c r="J878" s="170"/>
      <c r="K878" s="165"/>
    </row>
    <row r="879" spans="1:11" ht="14.1" customHeight="1">
      <c r="A879" s="163"/>
      <c r="B879" s="341" t="s">
        <v>82</v>
      </c>
      <c r="C879" s="341"/>
      <c r="D879" s="160"/>
      <c r="E879" s="160"/>
      <c r="F879" s="160"/>
      <c r="G879" s="341" t="s">
        <v>83</v>
      </c>
      <c r="H879" s="341"/>
      <c r="I879" s="160"/>
      <c r="J879" s="170"/>
      <c r="K879" s="165"/>
    </row>
    <row r="880" spans="1:11" ht="14.1" customHeight="1">
      <c r="A880" s="163"/>
      <c r="B880" s="339" t="s">
        <v>84</v>
      </c>
      <c r="C880" s="339"/>
      <c r="D880" s="160"/>
      <c r="E880" s="160"/>
      <c r="F880" s="160"/>
      <c r="G880" s="339" t="s">
        <v>85</v>
      </c>
      <c r="H880" s="339"/>
      <c r="I880" s="160"/>
      <c r="J880" s="170"/>
      <c r="K880" s="165"/>
    </row>
    <row r="881" spans="1:11">
      <c r="A881" s="163"/>
      <c r="B881" s="339" t="s">
        <v>86</v>
      </c>
      <c r="C881" s="339"/>
      <c r="D881" s="160"/>
      <c r="E881" s="160"/>
      <c r="F881" s="160"/>
      <c r="G881" s="339" t="s">
        <v>86</v>
      </c>
      <c r="H881" s="339"/>
      <c r="I881" s="161"/>
      <c r="J881" s="170"/>
      <c r="K881" s="165"/>
    </row>
    <row r="882" spans="1:11">
      <c r="A882" s="163"/>
      <c r="B882" s="339" t="s">
        <v>87</v>
      </c>
      <c r="C882" s="339"/>
      <c r="D882" s="160"/>
      <c r="E882" s="160"/>
      <c r="F882" s="160"/>
      <c r="G882" s="339" t="s">
        <v>87</v>
      </c>
      <c r="H882" s="339"/>
      <c r="I882" s="160"/>
      <c r="J882" s="170"/>
      <c r="K882" s="165"/>
    </row>
    <row r="883" spans="1:11">
      <c r="A883" s="163"/>
      <c r="B883" s="162"/>
      <c r="C883" s="162"/>
      <c r="D883" s="349"/>
      <c r="E883" s="349"/>
      <c r="F883" s="162"/>
      <c r="G883" s="162"/>
      <c r="H883" s="162"/>
      <c r="I883" s="162"/>
      <c r="J883" s="170"/>
      <c r="K883" s="165"/>
    </row>
    <row r="884" spans="1:11">
      <c r="A884" s="163"/>
      <c r="B884" s="164"/>
      <c r="C884" s="165"/>
      <c r="D884" s="166"/>
      <c r="E884" s="166"/>
      <c r="F884" s="167"/>
      <c r="G884" s="167"/>
      <c r="H884" s="168"/>
      <c r="I884" s="169"/>
      <c r="J884" s="170"/>
      <c r="K884" s="165"/>
    </row>
    <row r="885" spans="1:11">
      <c r="A885" s="163"/>
      <c r="B885" s="164"/>
      <c r="C885" s="165"/>
      <c r="D885" s="166"/>
      <c r="E885" s="166"/>
      <c r="F885" s="167"/>
      <c r="G885" s="167"/>
      <c r="H885" s="168"/>
      <c r="I885" s="169"/>
      <c r="J885" s="170"/>
      <c r="K885" s="165"/>
    </row>
    <row r="886" spans="1:11">
      <c r="A886" s="163"/>
      <c r="B886" s="164"/>
      <c r="C886" s="165"/>
      <c r="D886" s="166"/>
      <c r="E886" s="166"/>
      <c r="F886" s="167"/>
      <c r="G886" s="167"/>
      <c r="H886" s="168"/>
      <c r="I886" s="169"/>
      <c r="J886" s="170"/>
      <c r="K886" s="165"/>
    </row>
    <row r="887" spans="1:11">
      <c r="A887" s="163"/>
      <c r="B887" s="164"/>
      <c r="C887" s="165"/>
      <c r="D887" s="166"/>
      <c r="E887" s="166"/>
      <c r="F887" s="167"/>
      <c r="G887" s="167"/>
      <c r="H887" s="168"/>
      <c r="I887" s="169"/>
      <c r="J887" s="170"/>
      <c r="K887" s="165"/>
    </row>
    <row r="888" spans="1:11">
      <c r="A888" s="163"/>
      <c r="B888" s="164"/>
      <c r="C888" s="165"/>
      <c r="D888" s="166"/>
      <c r="E888" s="166"/>
      <c r="F888" s="167"/>
      <c r="G888" s="167"/>
      <c r="H888" s="168"/>
      <c r="I888" s="169"/>
      <c r="J888" s="170"/>
      <c r="K888" s="165"/>
    </row>
    <row r="889" spans="1:11">
      <c r="A889" s="163"/>
      <c r="B889" s="164"/>
      <c r="C889" s="165"/>
      <c r="D889" s="166"/>
      <c r="E889" s="166"/>
      <c r="F889" s="167"/>
      <c r="G889" s="167"/>
      <c r="H889" s="168"/>
      <c r="I889" s="169"/>
      <c r="J889" s="170"/>
      <c r="K889" s="165"/>
    </row>
    <row r="890" spans="1:11">
      <c r="A890" s="163"/>
      <c r="B890" s="164"/>
      <c r="C890" s="165"/>
      <c r="D890" s="166"/>
      <c r="E890" s="166"/>
      <c r="F890" s="167"/>
      <c r="G890" s="167"/>
      <c r="H890" s="168"/>
      <c r="I890" s="169"/>
      <c r="J890" s="170"/>
      <c r="K890" s="165"/>
    </row>
    <row r="891" spans="1:11">
      <c r="A891" s="163"/>
      <c r="B891" s="164"/>
      <c r="C891" s="165"/>
      <c r="D891" s="166"/>
      <c r="E891" s="166"/>
      <c r="F891" s="167"/>
      <c r="G891" s="167"/>
      <c r="H891" s="168"/>
      <c r="I891" s="169"/>
      <c r="J891" s="170"/>
      <c r="K891" s="165"/>
    </row>
    <row r="892" spans="1:11">
      <c r="A892" s="163"/>
      <c r="B892" s="164"/>
      <c r="C892" s="165"/>
      <c r="D892" s="166"/>
      <c r="E892" s="166"/>
      <c r="F892" s="167"/>
      <c r="G892" s="167"/>
      <c r="H892" s="168"/>
      <c r="I892" s="169"/>
      <c r="J892" s="170"/>
      <c r="K892" s="165"/>
    </row>
    <row r="893" spans="1:11">
      <c r="A893" s="163"/>
      <c r="B893" s="164"/>
      <c r="C893" s="165"/>
      <c r="D893" s="166"/>
      <c r="E893" s="166"/>
      <c r="F893" s="167"/>
      <c r="G893" s="167"/>
      <c r="H893" s="168"/>
      <c r="I893" s="169"/>
      <c r="J893" s="170"/>
      <c r="K893" s="165"/>
    </row>
    <row r="894" spans="1:11">
      <c r="A894" s="163"/>
      <c r="B894" s="164"/>
      <c r="C894" s="165"/>
      <c r="D894" s="166"/>
      <c r="E894" s="166"/>
      <c r="F894" s="167"/>
      <c r="G894" s="167"/>
      <c r="H894" s="168"/>
      <c r="I894" s="169"/>
      <c r="J894" s="170"/>
      <c r="K894" s="165"/>
    </row>
    <row r="895" spans="1:11">
      <c r="A895" s="163"/>
      <c r="B895" s="164"/>
      <c r="C895" s="165"/>
      <c r="D895" s="166"/>
      <c r="E895" s="166"/>
      <c r="F895" s="167"/>
      <c r="G895" s="167"/>
      <c r="H895" s="168"/>
      <c r="I895" s="169"/>
      <c r="J895" s="170"/>
      <c r="K895" s="165"/>
    </row>
    <row r="896" spans="1:11"/>
    <row r="897"/>
    <row r="898"/>
  </sheetData>
  <mergeCells count="30">
    <mergeCell ref="G8:I8"/>
    <mergeCell ref="J8:J9"/>
    <mergeCell ref="K8:K9"/>
    <mergeCell ref="A824:A825"/>
    <mergeCell ref="B824:B825"/>
    <mergeCell ref="C824:C825"/>
    <mergeCell ref="D824:D825"/>
    <mergeCell ref="E824:E825"/>
    <mergeCell ref="G824:I824"/>
    <mergeCell ref="J824:J825"/>
    <mergeCell ref="K824:K825"/>
    <mergeCell ref="A8:A9"/>
    <mergeCell ref="B8:B9"/>
    <mergeCell ref="C8:C9"/>
    <mergeCell ref="D8:D9"/>
    <mergeCell ref="E8:E9"/>
    <mergeCell ref="A874:D874"/>
    <mergeCell ref="A875:D875"/>
    <mergeCell ref="F877:G877"/>
    <mergeCell ref="B878:C878"/>
    <mergeCell ref="F878:I878"/>
    <mergeCell ref="B882:C882"/>
    <mergeCell ref="G882:H882"/>
    <mergeCell ref="D883:E883"/>
    <mergeCell ref="B879:C879"/>
    <mergeCell ref="G879:H879"/>
    <mergeCell ref="B880:C880"/>
    <mergeCell ref="G880:H880"/>
    <mergeCell ref="B881:C881"/>
    <mergeCell ref="G881:H881"/>
  </mergeCells>
  <printOptions horizontalCentered="1"/>
  <pageMargins left="1.1023622047244095" right="0.43307086614173229" top="1.2598425196850394" bottom="0.82677165354330717" header="0.31496062992125984" footer="0.47244094488188981"/>
  <pageSetup paperSize="14" scale="65" orientation="landscape" useFirstPageNumber="1" horizontalDpi="300" verticalDpi="300" r:id="rId1"/>
  <headerFooter>
    <oddHeader>&amp;C&amp;G</oddHeader>
    <oddFooter>&amp;C&amp;12&amp;P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79"/>
  <sheetViews>
    <sheetView tabSelected="1" zoomScaleNormal="100" workbookViewId="0"/>
  </sheetViews>
  <sheetFormatPr baseColWidth="10" defaultColWidth="9.140625" defaultRowHeight="12.75" zeroHeight="1"/>
  <cols>
    <col min="1" max="1" width="17.140625" customWidth="1"/>
    <col min="2" max="2" width="41.85546875" customWidth="1"/>
    <col min="3" max="3" width="25.42578125" customWidth="1"/>
    <col min="4" max="4" width="14" customWidth="1"/>
    <col min="5" max="5" width="13.7109375" customWidth="1"/>
    <col min="6" max="6" width="19.5703125" customWidth="1"/>
    <col min="7" max="8" width="12" customWidth="1"/>
    <col min="9" max="9" width="7.85546875" customWidth="1"/>
    <col min="10" max="10" width="14" customWidth="1"/>
    <col min="11" max="11" width="15.42578125" customWidth="1"/>
  </cols>
  <sheetData>
    <row r="1" spans="1:11" ht="11.1" customHeight="1">
      <c r="A1" s="259" t="str">
        <f>+Índice!C3</f>
        <v>KUROSU &amp; CIA. S.A.</v>
      </c>
      <c r="B1" s="260"/>
      <c r="C1" s="261"/>
      <c r="D1" s="262"/>
      <c r="E1" s="262"/>
      <c r="F1" s="263"/>
      <c r="G1" s="264"/>
      <c r="H1" s="265"/>
      <c r="I1" s="265"/>
      <c r="J1" s="260"/>
      <c r="K1" s="261"/>
    </row>
    <row r="2" spans="1:11" ht="11.1" customHeight="1">
      <c r="A2" s="259" t="str">
        <f>+Índice!A9&amp;Índice!B9</f>
        <v>3. Otras Deudas según Informe del Representante Legal</v>
      </c>
      <c r="B2" s="266"/>
      <c r="C2" s="261"/>
      <c r="D2" s="262"/>
      <c r="E2" s="262"/>
      <c r="F2" s="263"/>
      <c r="G2" s="264"/>
      <c r="H2" s="265"/>
      <c r="I2" s="265"/>
      <c r="J2" s="260"/>
      <c r="K2" s="261"/>
    </row>
    <row r="3" spans="1:11" ht="12.75" customHeight="1">
      <c r="A3" s="267" t="s">
        <v>1072</v>
      </c>
      <c r="B3" s="266"/>
      <c r="C3" s="268">
        <f>Índice!C4</f>
        <v>43921</v>
      </c>
      <c r="D3" s="269"/>
      <c r="E3" s="262"/>
      <c r="F3" s="263"/>
      <c r="G3" s="264"/>
      <c r="H3" s="265"/>
      <c r="I3" s="265"/>
      <c r="J3" s="260"/>
      <c r="K3" s="261"/>
    </row>
    <row r="4" spans="1:11" ht="12" customHeight="1">
      <c r="A4" s="267" t="s">
        <v>1073</v>
      </c>
      <c r="B4" s="266"/>
      <c r="C4" s="270">
        <f>Índice!C5</f>
        <v>6572</v>
      </c>
      <c r="D4" s="269"/>
      <c r="E4" s="262"/>
      <c r="F4" s="263"/>
      <c r="G4" s="264"/>
      <c r="H4" s="265"/>
      <c r="I4" s="265"/>
      <c r="J4" s="260"/>
      <c r="K4" s="261"/>
    </row>
    <row r="5" spans="1:11" ht="11.1" customHeight="1">
      <c r="A5" s="267" t="s">
        <v>1074</v>
      </c>
      <c r="B5" s="266"/>
      <c r="C5" s="271">
        <f>+Índice!C6</f>
        <v>7230</v>
      </c>
      <c r="D5" s="269"/>
      <c r="E5" s="262"/>
      <c r="F5" s="263"/>
      <c r="G5" s="264"/>
      <c r="H5" s="265"/>
      <c r="I5" s="265"/>
      <c r="J5" s="260"/>
      <c r="K5" s="261"/>
    </row>
    <row r="6" spans="1:11" ht="11.1" customHeight="1">
      <c r="A6" s="267"/>
      <c r="B6" s="266"/>
      <c r="C6" s="271"/>
      <c r="D6" s="269"/>
      <c r="E6" s="262"/>
      <c r="F6" s="263"/>
      <c r="G6" s="264"/>
      <c r="H6" s="265"/>
      <c r="I6" s="265"/>
      <c r="J6" s="260"/>
      <c r="K6" s="261"/>
    </row>
    <row r="7" spans="1:11" ht="12.75" customHeight="1">
      <c r="A7" s="272" t="s">
        <v>14</v>
      </c>
      <c r="B7" s="266"/>
      <c r="C7" s="261"/>
      <c r="D7" s="269"/>
      <c r="E7" s="262"/>
      <c r="F7" s="263"/>
      <c r="G7" s="264"/>
      <c r="H7" s="265"/>
      <c r="I7" s="265"/>
      <c r="J7" s="260"/>
      <c r="K7" s="261"/>
    </row>
    <row r="8" spans="1:11" ht="12" customHeight="1">
      <c r="A8" s="362" t="s">
        <v>15</v>
      </c>
      <c r="B8" s="362" t="s">
        <v>91</v>
      </c>
      <c r="C8" s="362" t="s">
        <v>17</v>
      </c>
      <c r="D8" s="363" t="s">
        <v>92</v>
      </c>
      <c r="E8" s="364" t="s">
        <v>19</v>
      </c>
      <c r="F8" s="273" t="s">
        <v>20</v>
      </c>
      <c r="G8" s="357" t="s">
        <v>20</v>
      </c>
      <c r="H8" s="357"/>
      <c r="I8" s="357"/>
      <c r="J8" s="358" t="s">
        <v>21</v>
      </c>
      <c r="K8" s="359" t="s">
        <v>22</v>
      </c>
    </row>
    <row r="9" spans="1:11" ht="18" customHeight="1">
      <c r="A9" s="362"/>
      <c r="B9" s="362"/>
      <c r="C9" s="362"/>
      <c r="D9" s="363"/>
      <c r="E9" s="364"/>
      <c r="F9" s="274" t="s">
        <v>23</v>
      </c>
      <c r="G9" s="275" t="s">
        <v>24</v>
      </c>
      <c r="H9" s="276" t="s">
        <v>25</v>
      </c>
      <c r="I9" s="276" t="s">
        <v>1075</v>
      </c>
      <c r="J9" s="358"/>
      <c r="K9" s="359"/>
    </row>
    <row r="10" spans="1:11" ht="12" customHeight="1">
      <c r="A10" s="198" t="s">
        <v>1076</v>
      </c>
      <c r="B10" s="277" t="s">
        <v>1077</v>
      </c>
      <c r="C10" s="278" t="s">
        <v>1078</v>
      </c>
      <c r="D10" s="279">
        <v>43921</v>
      </c>
      <c r="E10" s="279">
        <v>44012</v>
      </c>
      <c r="F10" s="280">
        <f t="shared" ref="F10:F41" si="0">ROUND(+G10+H10*$C$4,0)</f>
        <v>1023239</v>
      </c>
      <c r="G10" s="280">
        <v>1023239</v>
      </c>
      <c r="H10" s="281">
        <v>0</v>
      </c>
      <c r="I10" s="281">
        <v>0</v>
      </c>
      <c r="J10" s="282" t="s">
        <v>29</v>
      </c>
      <c r="K10" s="283" t="s">
        <v>30</v>
      </c>
    </row>
    <row r="11" spans="1:11" ht="12" customHeight="1">
      <c r="A11" s="187" t="s">
        <v>1079</v>
      </c>
      <c r="B11" s="284" t="s">
        <v>1080</v>
      </c>
      <c r="C11" s="285" t="s">
        <v>1078</v>
      </c>
      <c r="D11" s="286">
        <v>43715</v>
      </c>
      <c r="E11" s="286">
        <v>44012</v>
      </c>
      <c r="F11" s="287">
        <f t="shared" si="0"/>
        <v>10000000</v>
      </c>
      <c r="G11" s="287">
        <v>10000000</v>
      </c>
      <c r="H11" s="288">
        <v>0</v>
      </c>
      <c r="I11" s="288">
        <v>0</v>
      </c>
      <c r="J11" s="289" t="s">
        <v>29</v>
      </c>
      <c r="K11" s="290" t="s">
        <v>30</v>
      </c>
    </row>
    <row r="12" spans="1:11" ht="12" customHeight="1">
      <c r="A12" s="187" t="s">
        <v>1081</v>
      </c>
      <c r="B12" s="284" t="s">
        <v>1080</v>
      </c>
      <c r="C12" s="285" t="s">
        <v>1078</v>
      </c>
      <c r="D12" s="286">
        <v>43715</v>
      </c>
      <c r="E12" s="286">
        <v>44012</v>
      </c>
      <c r="F12" s="287">
        <f t="shared" si="0"/>
        <v>11490000</v>
      </c>
      <c r="G12" s="287">
        <v>11490000</v>
      </c>
      <c r="H12" s="288">
        <v>0</v>
      </c>
      <c r="I12" s="288">
        <v>0</v>
      </c>
      <c r="J12" s="289" t="s">
        <v>29</v>
      </c>
      <c r="K12" s="290" t="s">
        <v>30</v>
      </c>
    </row>
    <row r="13" spans="1:11" ht="12" customHeight="1">
      <c r="A13" s="187" t="s">
        <v>1082</v>
      </c>
      <c r="B13" s="284" t="s">
        <v>1083</v>
      </c>
      <c r="C13" s="285" t="s">
        <v>1078</v>
      </c>
      <c r="D13" s="286">
        <v>43921</v>
      </c>
      <c r="E13" s="286">
        <v>44012</v>
      </c>
      <c r="F13" s="287">
        <f t="shared" si="0"/>
        <v>1584892</v>
      </c>
      <c r="G13" s="287">
        <v>1584892</v>
      </c>
      <c r="H13" s="288">
        <v>0</v>
      </c>
      <c r="I13" s="288">
        <v>0</v>
      </c>
      <c r="J13" s="289" t="s">
        <v>29</v>
      </c>
      <c r="K13" s="290" t="s">
        <v>30</v>
      </c>
    </row>
    <row r="14" spans="1:11" ht="12" customHeight="1">
      <c r="A14" s="187" t="s">
        <v>1084</v>
      </c>
      <c r="B14" s="284" t="s">
        <v>729</v>
      </c>
      <c r="C14" s="285" t="s">
        <v>1078</v>
      </c>
      <c r="D14" s="286">
        <v>43936</v>
      </c>
      <c r="E14" s="286">
        <v>44012</v>
      </c>
      <c r="F14" s="287">
        <f t="shared" si="0"/>
        <v>126158</v>
      </c>
      <c r="G14" s="287">
        <v>126158</v>
      </c>
      <c r="H14" s="288">
        <v>0</v>
      </c>
      <c r="I14" s="288">
        <v>0</v>
      </c>
      <c r="J14" s="289" t="s">
        <v>29</v>
      </c>
      <c r="K14" s="290" t="s">
        <v>30</v>
      </c>
    </row>
    <row r="15" spans="1:11" ht="12" customHeight="1">
      <c r="A15" s="187" t="s">
        <v>1085</v>
      </c>
      <c r="B15" s="284" t="s">
        <v>1086</v>
      </c>
      <c r="C15" s="285" t="s">
        <v>1078</v>
      </c>
      <c r="D15" s="286">
        <v>43936</v>
      </c>
      <c r="E15" s="286">
        <v>44012</v>
      </c>
      <c r="F15" s="287">
        <f t="shared" si="0"/>
        <v>2654212</v>
      </c>
      <c r="G15" s="287">
        <v>2654212</v>
      </c>
      <c r="H15" s="288">
        <v>0</v>
      </c>
      <c r="I15" s="288">
        <v>0</v>
      </c>
      <c r="J15" s="289" t="s">
        <v>29</v>
      </c>
      <c r="K15" s="290" t="s">
        <v>30</v>
      </c>
    </row>
    <row r="16" spans="1:11" ht="12" customHeight="1">
      <c r="A16" s="187" t="s">
        <v>1087</v>
      </c>
      <c r="B16" s="284" t="s">
        <v>1088</v>
      </c>
      <c r="C16" s="285" t="s">
        <v>1078</v>
      </c>
      <c r="D16" s="286">
        <v>43610</v>
      </c>
      <c r="E16" s="286">
        <v>44012</v>
      </c>
      <c r="F16" s="287">
        <f t="shared" si="0"/>
        <v>428000</v>
      </c>
      <c r="G16" s="287">
        <v>428000</v>
      </c>
      <c r="H16" s="288">
        <v>0</v>
      </c>
      <c r="I16" s="288">
        <v>0</v>
      </c>
      <c r="J16" s="289" t="s">
        <v>29</v>
      </c>
      <c r="K16" s="290" t="s">
        <v>30</v>
      </c>
    </row>
    <row r="17" spans="1:11" ht="12" customHeight="1">
      <c r="A17" s="187" t="s">
        <v>1089</v>
      </c>
      <c r="B17" s="284" t="s">
        <v>752</v>
      </c>
      <c r="C17" s="285" t="s">
        <v>1078</v>
      </c>
      <c r="D17" s="286">
        <v>43845</v>
      </c>
      <c r="E17" s="286">
        <v>44012</v>
      </c>
      <c r="F17" s="287">
        <f t="shared" si="0"/>
        <v>564752</v>
      </c>
      <c r="G17" s="287">
        <v>564752</v>
      </c>
      <c r="H17" s="288">
        <v>0</v>
      </c>
      <c r="I17" s="288">
        <v>0</v>
      </c>
      <c r="J17" s="289" t="s">
        <v>29</v>
      </c>
      <c r="K17" s="290" t="s">
        <v>30</v>
      </c>
    </row>
    <row r="18" spans="1:11" ht="12" customHeight="1">
      <c r="A18" s="187" t="s">
        <v>1090</v>
      </c>
      <c r="B18" s="284" t="s">
        <v>1091</v>
      </c>
      <c r="C18" s="285" t="s">
        <v>1078</v>
      </c>
      <c r="D18" s="286">
        <v>43894</v>
      </c>
      <c r="E18" s="286">
        <v>44012</v>
      </c>
      <c r="F18" s="287">
        <f t="shared" si="0"/>
        <v>2636673</v>
      </c>
      <c r="G18" s="287">
        <v>2636673</v>
      </c>
      <c r="H18" s="288">
        <v>0</v>
      </c>
      <c r="I18" s="288">
        <v>0</v>
      </c>
      <c r="J18" s="289" t="s">
        <v>29</v>
      </c>
      <c r="K18" s="290" t="s">
        <v>30</v>
      </c>
    </row>
    <row r="19" spans="1:11" ht="12" customHeight="1">
      <c r="A19" s="187" t="s">
        <v>1092</v>
      </c>
      <c r="B19" s="284" t="s">
        <v>1093</v>
      </c>
      <c r="C19" s="285" t="s">
        <v>1078</v>
      </c>
      <c r="D19" s="286">
        <v>43905</v>
      </c>
      <c r="E19" s="286">
        <v>44012</v>
      </c>
      <c r="F19" s="287">
        <f t="shared" si="0"/>
        <v>128759</v>
      </c>
      <c r="G19" s="287">
        <v>128759</v>
      </c>
      <c r="H19" s="288">
        <v>0</v>
      </c>
      <c r="I19" s="288">
        <v>0</v>
      </c>
      <c r="J19" s="289" t="s">
        <v>29</v>
      </c>
      <c r="K19" s="290" t="s">
        <v>30</v>
      </c>
    </row>
    <row r="20" spans="1:11" ht="12" customHeight="1">
      <c r="A20" s="187" t="s">
        <v>1094</v>
      </c>
      <c r="B20" s="284" t="s">
        <v>1095</v>
      </c>
      <c r="C20" s="285" t="s">
        <v>1078</v>
      </c>
      <c r="D20" s="286">
        <v>43905</v>
      </c>
      <c r="E20" s="286">
        <v>44012</v>
      </c>
      <c r="F20" s="287">
        <f t="shared" si="0"/>
        <v>417596</v>
      </c>
      <c r="G20" s="287">
        <v>417596</v>
      </c>
      <c r="H20" s="288">
        <v>0</v>
      </c>
      <c r="I20" s="288">
        <v>0</v>
      </c>
      <c r="J20" s="289" t="s">
        <v>29</v>
      </c>
      <c r="K20" s="290" t="s">
        <v>30</v>
      </c>
    </row>
    <row r="21" spans="1:11" ht="12" customHeight="1">
      <c r="A21" s="187" t="s">
        <v>1096</v>
      </c>
      <c r="B21" s="284" t="s">
        <v>1097</v>
      </c>
      <c r="C21" s="285" t="s">
        <v>1078</v>
      </c>
      <c r="D21" s="286">
        <v>43921</v>
      </c>
      <c r="E21" s="286">
        <v>44012</v>
      </c>
      <c r="F21" s="287">
        <f t="shared" si="0"/>
        <v>4545454</v>
      </c>
      <c r="G21" s="287">
        <v>4545454</v>
      </c>
      <c r="H21" s="288">
        <v>0</v>
      </c>
      <c r="I21" s="288">
        <v>0</v>
      </c>
      <c r="J21" s="289" t="s">
        <v>29</v>
      </c>
      <c r="K21" s="290" t="s">
        <v>30</v>
      </c>
    </row>
    <row r="22" spans="1:11" ht="12" customHeight="1">
      <c r="A22" s="187" t="s">
        <v>1098</v>
      </c>
      <c r="B22" s="284" t="s">
        <v>1099</v>
      </c>
      <c r="C22" s="285" t="s">
        <v>1078</v>
      </c>
      <c r="D22" s="286">
        <v>43857</v>
      </c>
      <c r="E22" s="286">
        <v>44012</v>
      </c>
      <c r="F22" s="287">
        <f t="shared" si="0"/>
        <v>1718882</v>
      </c>
      <c r="G22" s="287">
        <v>1718882</v>
      </c>
      <c r="H22" s="288">
        <v>0</v>
      </c>
      <c r="I22" s="288">
        <v>0</v>
      </c>
      <c r="J22" s="289" t="s">
        <v>29</v>
      </c>
      <c r="K22" s="290" t="s">
        <v>30</v>
      </c>
    </row>
    <row r="23" spans="1:11" ht="12" customHeight="1">
      <c r="A23" s="187" t="s">
        <v>1100</v>
      </c>
      <c r="B23" s="284" t="s">
        <v>1101</v>
      </c>
      <c r="C23" s="285" t="s">
        <v>1078</v>
      </c>
      <c r="D23" s="286">
        <v>43704</v>
      </c>
      <c r="E23" s="286">
        <v>44012</v>
      </c>
      <c r="F23" s="287">
        <f t="shared" si="0"/>
        <v>157748</v>
      </c>
      <c r="G23" s="287">
        <v>157748</v>
      </c>
      <c r="H23" s="288">
        <v>0</v>
      </c>
      <c r="I23" s="288">
        <v>0</v>
      </c>
      <c r="J23" s="289" t="s">
        <v>29</v>
      </c>
      <c r="K23" s="290" t="s">
        <v>30</v>
      </c>
    </row>
    <row r="24" spans="1:11" ht="12" customHeight="1">
      <c r="A24" s="187" t="s">
        <v>1102</v>
      </c>
      <c r="B24" s="284" t="s">
        <v>1103</v>
      </c>
      <c r="C24" s="285" t="s">
        <v>1078</v>
      </c>
      <c r="D24" s="286">
        <v>43886</v>
      </c>
      <c r="E24" s="286">
        <v>44012</v>
      </c>
      <c r="F24" s="287">
        <f t="shared" si="0"/>
        <v>38278</v>
      </c>
      <c r="G24" s="287">
        <v>38278</v>
      </c>
      <c r="H24" s="288">
        <v>0</v>
      </c>
      <c r="I24" s="288">
        <v>0</v>
      </c>
      <c r="J24" s="289" t="s">
        <v>29</v>
      </c>
      <c r="K24" s="290" t="s">
        <v>30</v>
      </c>
    </row>
    <row r="25" spans="1:11" ht="12" customHeight="1">
      <c r="A25" s="187" t="s">
        <v>1104</v>
      </c>
      <c r="B25" s="284" t="s">
        <v>1105</v>
      </c>
      <c r="C25" s="285" t="s">
        <v>1078</v>
      </c>
      <c r="D25" s="286">
        <v>43483</v>
      </c>
      <c r="E25" s="286">
        <v>44012</v>
      </c>
      <c r="F25" s="287">
        <f t="shared" si="0"/>
        <v>525000</v>
      </c>
      <c r="G25" s="287">
        <v>525000</v>
      </c>
      <c r="H25" s="288">
        <v>0</v>
      </c>
      <c r="I25" s="288">
        <v>0</v>
      </c>
      <c r="J25" s="289" t="s">
        <v>29</v>
      </c>
      <c r="K25" s="290" t="s">
        <v>30</v>
      </c>
    </row>
    <row r="26" spans="1:11" ht="12" customHeight="1">
      <c r="A26" s="187" t="s">
        <v>1106</v>
      </c>
      <c r="B26" s="284" t="s">
        <v>984</v>
      </c>
      <c r="C26" s="285" t="s">
        <v>1078</v>
      </c>
      <c r="D26" s="286">
        <v>43627</v>
      </c>
      <c r="E26" s="286">
        <v>44012</v>
      </c>
      <c r="F26" s="287">
        <f t="shared" si="0"/>
        <v>359438</v>
      </c>
      <c r="G26" s="287">
        <v>359438</v>
      </c>
      <c r="H26" s="288">
        <v>0</v>
      </c>
      <c r="I26" s="288">
        <v>0</v>
      </c>
      <c r="J26" s="289" t="s">
        <v>29</v>
      </c>
      <c r="K26" s="290" t="s">
        <v>30</v>
      </c>
    </row>
    <row r="27" spans="1:11" ht="12" customHeight="1">
      <c r="A27" s="187" t="s">
        <v>1107</v>
      </c>
      <c r="B27" s="284" t="s">
        <v>1108</v>
      </c>
      <c r="C27" s="285" t="s">
        <v>1078</v>
      </c>
      <c r="D27" s="286">
        <v>43738</v>
      </c>
      <c r="E27" s="286">
        <v>44012</v>
      </c>
      <c r="F27" s="287">
        <f t="shared" si="0"/>
        <v>432711</v>
      </c>
      <c r="G27" s="287">
        <v>432711</v>
      </c>
      <c r="H27" s="288">
        <v>0</v>
      </c>
      <c r="I27" s="288">
        <v>0</v>
      </c>
      <c r="J27" s="289" t="s">
        <v>29</v>
      </c>
      <c r="K27" s="290" t="s">
        <v>30</v>
      </c>
    </row>
    <row r="28" spans="1:11" ht="12" customHeight="1">
      <c r="A28" s="187" t="s">
        <v>1109</v>
      </c>
      <c r="B28" s="284" t="s">
        <v>1110</v>
      </c>
      <c r="C28" s="285" t="s">
        <v>1078</v>
      </c>
      <c r="D28" s="286">
        <v>43860</v>
      </c>
      <c r="E28" s="286">
        <v>44012</v>
      </c>
      <c r="F28" s="287">
        <f t="shared" si="0"/>
        <v>145909</v>
      </c>
      <c r="G28" s="287">
        <v>145909</v>
      </c>
      <c r="H28" s="288">
        <v>0</v>
      </c>
      <c r="I28" s="288">
        <v>0</v>
      </c>
      <c r="J28" s="289" t="s">
        <v>29</v>
      </c>
      <c r="K28" s="290" t="s">
        <v>30</v>
      </c>
    </row>
    <row r="29" spans="1:11" ht="12" customHeight="1">
      <c r="A29" s="187" t="s">
        <v>1111</v>
      </c>
      <c r="B29" s="284" t="s">
        <v>1112</v>
      </c>
      <c r="C29" s="285" t="s">
        <v>1078</v>
      </c>
      <c r="D29" s="286">
        <v>43936</v>
      </c>
      <c r="E29" s="286">
        <v>44012</v>
      </c>
      <c r="F29" s="287">
        <f t="shared" si="0"/>
        <v>7805111</v>
      </c>
      <c r="G29" s="287">
        <v>7805111</v>
      </c>
      <c r="H29" s="288">
        <v>0</v>
      </c>
      <c r="I29" s="288">
        <v>0</v>
      </c>
      <c r="J29" s="289" t="s">
        <v>29</v>
      </c>
      <c r="K29" s="290" t="s">
        <v>30</v>
      </c>
    </row>
    <row r="30" spans="1:11" ht="12" customHeight="1">
      <c r="A30" s="187" t="s">
        <v>1113</v>
      </c>
      <c r="B30" s="284" t="s">
        <v>1114</v>
      </c>
      <c r="C30" s="285" t="s">
        <v>1078</v>
      </c>
      <c r="D30" s="286">
        <v>43845</v>
      </c>
      <c r="E30" s="286">
        <v>44012</v>
      </c>
      <c r="F30" s="287">
        <f t="shared" si="0"/>
        <v>959994</v>
      </c>
      <c r="G30" s="287">
        <v>959994</v>
      </c>
      <c r="H30" s="288">
        <v>0</v>
      </c>
      <c r="I30" s="288">
        <v>0</v>
      </c>
      <c r="J30" s="289" t="s">
        <v>29</v>
      </c>
      <c r="K30" s="290" t="s">
        <v>30</v>
      </c>
    </row>
    <row r="31" spans="1:11" ht="12" customHeight="1">
      <c r="A31" s="187" t="s">
        <v>1115</v>
      </c>
      <c r="B31" s="284" t="s">
        <v>1116</v>
      </c>
      <c r="C31" s="285" t="s">
        <v>1078</v>
      </c>
      <c r="D31" s="286">
        <v>43882</v>
      </c>
      <c r="E31" s="286">
        <v>44012</v>
      </c>
      <c r="F31" s="287">
        <f t="shared" si="0"/>
        <v>136023</v>
      </c>
      <c r="G31" s="287">
        <v>136023</v>
      </c>
      <c r="H31" s="288">
        <v>0</v>
      </c>
      <c r="I31" s="288">
        <v>0</v>
      </c>
      <c r="J31" s="289" t="s">
        <v>29</v>
      </c>
      <c r="K31" s="290" t="s">
        <v>30</v>
      </c>
    </row>
    <row r="32" spans="1:11" ht="12" customHeight="1">
      <c r="A32" s="187" t="s">
        <v>1117</v>
      </c>
      <c r="B32" s="284" t="s">
        <v>1118</v>
      </c>
      <c r="C32" s="285" t="s">
        <v>1078</v>
      </c>
      <c r="D32" s="286">
        <v>43910</v>
      </c>
      <c r="E32" s="286">
        <v>44012</v>
      </c>
      <c r="F32" s="287">
        <f t="shared" si="0"/>
        <v>1076744</v>
      </c>
      <c r="G32" s="287">
        <v>1076744</v>
      </c>
      <c r="H32" s="288">
        <v>0</v>
      </c>
      <c r="I32" s="288">
        <v>0</v>
      </c>
      <c r="J32" s="289" t="s">
        <v>29</v>
      </c>
      <c r="K32" s="290" t="s">
        <v>30</v>
      </c>
    </row>
    <row r="33" spans="1:11" ht="12" customHeight="1">
      <c r="A33" s="187" t="s">
        <v>1119</v>
      </c>
      <c r="B33" s="284" t="s">
        <v>1120</v>
      </c>
      <c r="C33" s="285" t="s">
        <v>1078</v>
      </c>
      <c r="D33" s="286">
        <v>43890</v>
      </c>
      <c r="E33" s="286">
        <v>44012</v>
      </c>
      <c r="F33" s="287">
        <f t="shared" si="0"/>
        <v>69636</v>
      </c>
      <c r="G33" s="287">
        <v>69636</v>
      </c>
      <c r="H33" s="288">
        <v>0</v>
      </c>
      <c r="I33" s="288">
        <v>0</v>
      </c>
      <c r="J33" s="289" t="s">
        <v>29</v>
      </c>
      <c r="K33" s="290" t="s">
        <v>30</v>
      </c>
    </row>
    <row r="34" spans="1:11" ht="12" customHeight="1">
      <c r="A34" s="187" t="s">
        <v>1121</v>
      </c>
      <c r="B34" s="284" t="s">
        <v>1122</v>
      </c>
      <c r="C34" s="285" t="s">
        <v>1078</v>
      </c>
      <c r="D34" s="286">
        <v>43905</v>
      </c>
      <c r="E34" s="286">
        <v>44012</v>
      </c>
      <c r="F34" s="287">
        <f t="shared" si="0"/>
        <v>93527</v>
      </c>
      <c r="G34" s="287">
        <v>93527</v>
      </c>
      <c r="H34" s="288">
        <v>0</v>
      </c>
      <c r="I34" s="288">
        <v>0</v>
      </c>
      <c r="J34" s="289" t="s">
        <v>29</v>
      </c>
      <c r="K34" s="290" t="s">
        <v>30</v>
      </c>
    </row>
    <row r="35" spans="1:11" ht="12" customHeight="1">
      <c r="A35" s="187" t="s">
        <v>1123</v>
      </c>
      <c r="B35" s="284" t="s">
        <v>1124</v>
      </c>
      <c r="C35" s="285" t="s">
        <v>1078</v>
      </c>
      <c r="D35" s="286">
        <v>43851</v>
      </c>
      <c r="E35" s="286">
        <v>44012</v>
      </c>
      <c r="F35" s="287">
        <f t="shared" si="0"/>
        <v>254142</v>
      </c>
      <c r="G35" s="287">
        <v>254142</v>
      </c>
      <c r="H35" s="288">
        <v>0</v>
      </c>
      <c r="I35" s="288">
        <v>0</v>
      </c>
      <c r="J35" s="289" t="s">
        <v>29</v>
      </c>
      <c r="K35" s="290" t="s">
        <v>30</v>
      </c>
    </row>
    <row r="36" spans="1:11" ht="12" customHeight="1">
      <c r="A36" s="187" t="s">
        <v>1125</v>
      </c>
      <c r="B36" s="284" t="s">
        <v>1126</v>
      </c>
      <c r="C36" s="285" t="s">
        <v>1078</v>
      </c>
      <c r="D36" s="286">
        <v>43870</v>
      </c>
      <c r="E36" s="286">
        <v>44012</v>
      </c>
      <c r="F36" s="287">
        <f t="shared" si="0"/>
        <v>18181818</v>
      </c>
      <c r="G36" s="287">
        <v>18181818</v>
      </c>
      <c r="H36" s="288">
        <v>0</v>
      </c>
      <c r="I36" s="288">
        <v>0</v>
      </c>
      <c r="J36" s="289" t="s">
        <v>29</v>
      </c>
      <c r="K36" s="290" t="s">
        <v>30</v>
      </c>
    </row>
    <row r="37" spans="1:11" ht="12" customHeight="1">
      <c r="A37" s="187" t="s">
        <v>1127</v>
      </c>
      <c r="B37" s="284" t="s">
        <v>1128</v>
      </c>
      <c r="C37" s="285" t="s">
        <v>1078</v>
      </c>
      <c r="D37" s="286">
        <v>43755</v>
      </c>
      <c r="E37" s="286">
        <v>44012</v>
      </c>
      <c r="F37" s="287">
        <f t="shared" si="0"/>
        <v>1008276</v>
      </c>
      <c r="G37" s="287">
        <v>1008276</v>
      </c>
      <c r="H37" s="288">
        <v>0</v>
      </c>
      <c r="I37" s="288">
        <v>0</v>
      </c>
      <c r="J37" s="289" t="s">
        <v>29</v>
      </c>
      <c r="K37" s="290" t="s">
        <v>30</v>
      </c>
    </row>
    <row r="38" spans="1:11" ht="12" customHeight="1">
      <c r="A38" s="187" t="s">
        <v>1129</v>
      </c>
      <c r="B38" s="284" t="s">
        <v>1130</v>
      </c>
      <c r="C38" s="285" t="s">
        <v>1078</v>
      </c>
      <c r="D38" s="286">
        <v>43867</v>
      </c>
      <c r="E38" s="286">
        <v>44012</v>
      </c>
      <c r="F38" s="287">
        <f t="shared" si="0"/>
        <v>471344</v>
      </c>
      <c r="G38" s="287">
        <v>471344</v>
      </c>
      <c r="H38" s="288">
        <v>0</v>
      </c>
      <c r="I38" s="288">
        <v>0</v>
      </c>
      <c r="J38" s="289" t="s">
        <v>29</v>
      </c>
      <c r="K38" s="290" t="s">
        <v>30</v>
      </c>
    </row>
    <row r="39" spans="1:11" ht="12" customHeight="1">
      <c r="A39" s="187" t="s">
        <v>1131</v>
      </c>
      <c r="B39" s="284" t="s">
        <v>1132</v>
      </c>
      <c r="C39" s="285" t="s">
        <v>1078</v>
      </c>
      <c r="D39" s="286">
        <v>43850</v>
      </c>
      <c r="E39" s="286">
        <v>44012</v>
      </c>
      <c r="F39" s="287">
        <f t="shared" si="0"/>
        <v>300000</v>
      </c>
      <c r="G39" s="287">
        <v>300000</v>
      </c>
      <c r="H39" s="288">
        <v>0</v>
      </c>
      <c r="I39" s="288">
        <v>0</v>
      </c>
      <c r="J39" s="289" t="s">
        <v>29</v>
      </c>
      <c r="K39" s="290" t="s">
        <v>30</v>
      </c>
    </row>
    <row r="40" spans="1:11" ht="12" customHeight="1">
      <c r="A40" s="187" t="s">
        <v>1133</v>
      </c>
      <c r="B40" s="284" t="s">
        <v>1134</v>
      </c>
      <c r="C40" s="285" t="s">
        <v>1078</v>
      </c>
      <c r="D40" s="286">
        <v>43921</v>
      </c>
      <c r="E40" s="286">
        <v>44012</v>
      </c>
      <c r="F40" s="287">
        <f t="shared" si="0"/>
        <v>412645</v>
      </c>
      <c r="G40" s="287">
        <v>412645</v>
      </c>
      <c r="H40" s="288">
        <v>0</v>
      </c>
      <c r="I40" s="288">
        <v>0</v>
      </c>
      <c r="J40" s="289" t="s">
        <v>29</v>
      </c>
      <c r="K40" s="290" t="s">
        <v>30</v>
      </c>
    </row>
    <row r="41" spans="1:11" ht="12" customHeight="1">
      <c r="A41" s="187" t="s">
        <v>1135</v>
      </c>
      <c r="B41" s="284" t="s">
        <v>1136</v>
      </c>
      <c r="C41" s="285" t="s">
        <v>1078</v>
      </c>
      <c r="D41" s="286">
        <v>43920</v>
      </c>
      <c r="E41" s="286">
        <v>44012</v>
      </c>
      <c r="F41" s="287">
        <f t="shared" si="0"/>
        <v>6000000</v>
      </c>
      <c r="G41" s="287">
        <v>6000000</v>
      </c>
      <c r="H41" s="288">
        <v>0</v>
      </c>
      <c r="I41" s="288">
        <v>0</v>
      </c>
      <c r="J41" s="289" t="s">
        <v>29</v>
      </c>
      <c r="K41" s="290" t="s">
        <v>30</v>
      </c>
    </row>
    <row r="42" spans="1:11" ht="12" customHeight="1">
      <c r="A42" s="187" t="s">
        <v>1137</v>
      </c>
      <c r="B42" s="284" t="s">
        <v>1138</v>
      </c>
      <c r="C42" s="285" t="s">
        <v>1078</v>
      </c>
      <c r="D42" s="286">
        <v>43876</v>
      </c>
      <c r="E42" s="286">
        <v>44012</v>
      </c>
      <c r="F42" s="287">
        <f t="shared" ref="F42:F73" si="1">ROUND(+G42+H42*$C$4,0)</f>
        <v>801587</v>
      </c>
      <c r="G42" s="291">
        <v>0</v>
      </c>
      <c r="H42" s="288">
        <v>121.97</v>
      </c>
      <c r="I42" s="288">
        <v>0</v>
      </c>
      <c r="J42" s="289" t="s">
        <v>29</v>
      </c>
      <c r="K42" s="290" t="s">
        <v>30</v>
      </c>
    </row>
    <row r="43" spans="1:11" ht="12" customHeight="1">
      <c r="A43" s="187" t="s">
        <v>1139</v>
      </c>
      <c r="B43" s="284" t="s">
        <v>1140</v>
      </c>
      <c r="C43" s="285" t="s">
        <v>1078</v>
      </c>
      <c r="D43" s="286">
        <v>43939</v>
      </c>
      <c r="E43" s="286">
        <v>44012</v>
      </c>
      <c r="F43" s="287">
        <f t="shared" si="1"/>
        <v>39015795</v>
      </c>
      <c r="G43" s="291">
        <v>0</v>
      </c>
      <c r="H43" s="288">
        <v>5936.67</v>
      </c>
      <c r="I43" s="288">
        <v>0</v>
      </c>
      <c r="J43" s="289" t="s">
        <v>29</v>
      </c>
      <c r="K43" s="290" t="s">
        <v>30</v>
      </c>
    </row>
    <row r="44" spans="1:11" ht="12" customHeight="1">
      <c r="A44" s="187" t="s">
        <v>1141</v>
      </c>
      <c r="B44" s="284" t="s">
        <v>729</v>
      </c>
      <c r="C44" s="285" t="s">
        <v>1078</v>
      </c>
      <c r="D44" s="286">
        <v>43876</v>
      </c>
      <c r="E44" s="286">
        <v>44012</v>
      </c>
      <c r="F44" s="287">
        <f t="shared" si="1"/>
        <v>2078264</v>
      </c>
      <c r="G44" s="291">
        <v>0</v>
      </c>
      <c r="H44" s="288">
        <v>316.23</v>
      </c>
      <c r="I44" s="288">
        <v>0</v>
      </c>
      <c r="J44" s="289" t="s">
        <v>29</v>
      </c>
      <c r="K44" s="290" t="s">
        <v>30</v>
      </c>
    </row>
    <row r="45" spans="1:11" ht="12" customHeight="1">
      <c r="A45" s="187" t="s">
        <v>1142</v>
      </c>
      <c r="B45" s="284" t="s">
        <v>1143</v>
      </c>
      <c r="C45" s="285" t="s">
        <v>1078</v>
      </c>
      <c r="D45" s="286">
        <v>43876</v>
      </c>
      <c r="E45" s="286">
        <v>44012</v>
      </c>
      <c r="F45" s="287">
        <f t="shared" si="1"/>
        <v>720060589</v>
      </c>
      <c r="G45" s="291">
        <v>0</v>
      </c>
      <c r="H45" s="288">
        <v>109564.91</v>
      </c>
      <c r="I45" s="288">
        <v>0</v>
      </c>
      <c r="J45" s="289" t="s">
        <v>29</v>
      </c>
      <c r="K45" s="290" t="s">
        <v>30</v>
      </c>
    </row>
    <row r="46" spans="1:11" ht="12" customHeight="1">
      <c r="A46" s="187" t="s">
        <v>1144</v>
      </c>
      <c r="B46" s="284" t="s">
        <v>1145</v>
      </c>
      <c r="C46" s="285" t="s">
        <v>1078</v>
      </c>
      <c r="D46" s="286">
        <v>43905</v>
      </c>
      <c r="E46" s="286">
        <v>44012</v>
      </c>
      <c r="F46" s="287">
        <f t="shared" si="1"/>
        <v>676653</v>
      </c>
      <c r="G46" s="291">
        <v>0</v>
      </c>
      <c r="H46" s="288">
        <v>102.96</v>
      </c>
      <c r="I46" s="288">
        <v>0</v>
      </c>
      <c r="J46" s="289" t="s">
        <v>29</v>
      </c>
      <c r="K46" s="290" t="s">
        <v>30</v>
      </c>
    </row>
    <row r="47" spans="1:11" ht="12" customHeight="1">
      <c r="A47" s="187" t="s">
        <v>1146</v>
      </c>
      <c r="B47" s="284" t="s">
        <v>1147</v>
      </c>
      <c r="C47" s="285" t="s">
        <v>1078</v>
      </c>
      <c r="D47" s="286">
        <v>43854</v>
      </c>
      <c r="E47" s="286">
        <v>44012</v>
      </c>
      <c r="F47" s="287">
        <f t="shared" si="1"/>
        <v>6157701</v>
      </c>
      <c r="G47" s="291">
        <v>0</v>
      </c>
      <c r="H47" s="288">
        <v>936.96</v>
      </c>
      <c r="I47" s="288">
        <v>0</v>
      </c>
      <c r="J47" s="289" t="s">
        <v>29</v>
      </c>
      <c r="K47" s="290" t="s">
        <v>30</v>
      </c>
    </row>
    <row r="48" spans="1:11" ht="12" customHeight="1">
      <c r="A48" s="187" t="s">
        <v>1148</v>
      </c>
      <c r="B48" s="284" t="s">
        <v>1147</v>
      </c>
      <c r="C48" s="285" t="s">
        <v>1078</v>
      </c>
      <c r="D48" s="286">
        <v>43936</v>
      </c>
      <c r="E48" s="286">
        <v>44012</v>
      </c>
      <c r="F48" s="287">
        <f t="shared" si="1"/>
        <v>9858000</v>
      </c>
      <c r="G48" s="291">
        <v>0</v>
      </c>
      <c r="H48" s="288">
        <v>1500</v>
      </c>
      <c r="I48" s="288">
        <v>0</v>
      </c>
      <c r="J48" s="289" t="s">
        <v>29</v>
      </c>
      <c r="K48" s="290" t="s">
        <v>30</v>
      </c>
    </row>
    <row r="49" spans="1:11" ht="12" customHeight="1">
      <c r="A49" s="187" t="s">
        <v>1149</v>
      </c>
      <c r="B49" s="284" t="s">
        <v>1147</v>
      </c>
      <c r="C49" s="285" t="s">
        <v>1078</v>
      </c>
      <c r="D49" s="286">
        <v>43876</v>
      </c>
      <c r="E49" s="286">
        <v>44012</v>
      </c>
      <c r="F49" s="287">
        <f t="shared" si="1"/>
        <v>13144000</v>
      </c>
      <c r="G49" s="291">
        <v>0</v>
      </c>
      <c r="H49" s="288">
        <v>2000</v>
      </c>
      <c r="I49" s="288">
        <v>0</v>
      </c>
      <c r="J49" s="289" t="s">
        <v>29</v>
      </c>
      <c r="K49" s="290" t="s">
        <v>30</v>
      </c>
    </row>
    <row r="50" spans="1:11" ht="12" customHeight="1">
      <c r="A50" s="187" t="s">
        <v>1150</v>
      </c>
      <c r="B50" s="284" t="s">
        <v>1151</v>
      </c>
      <c r="C50" s="285" t="s">
        <v>1078</v>
      </c>
      <c r="D50" s="286">
        <v>43208</v>
      </c>
      <c r="E50" s="286">
        <v>44012</v>
      </c>
      <c r="F50" s="287">
        <f t="shared" si="1"/>
        <v>6207583</v>
      </c>
      <c r="G50" s="291">
        <v>0</v>
      </c>
      <c r="H50" s="288">
        <v>944.55</v>
      </c>
      <c r="I50" s="288">
        <v>0</v>
      </c>
      <c r="J50" s="289" t="s">
        <v>29</v>
      </c>
      <c r="K50" s="290" t="s">
        <v>30</v>
      </c>
    </row>
    <row r="51" spans="1:11" ht="12" customHeight="1">
      <c r="A51" s="187" t="s">
        <v>1152</v>
      </c>
      <c r="B51" s="284" t="s">
        <v>1153</v>
      </c>
      <c r="C51" s="285" t="s">
        <v>1078</v>
      </c>
      <c r="D51" s="286">
        <v>43905</v>
      </c>
      <c r="E51" s="286">
        <v>44012</v>
      </c>
      <c r="F51" s="287">
        <f t="shared" si="1"/>
        <v>18232305</v>
      </c>
      <c r="G51" s="291">
        <v>0</v>
      </c>
      <c r="H51" s="288">
        <v>2774.24</v>
      </c>
      <c r="I51" s="288">
        <v>0</v>
      </c>
      <c r="J51" s="289" t="s">
        <v>29</v>
      </c>
      <c r="K51" s="290" t="s">
        <v>30</v>
      </c>
    </row>
    <row r="52" spans="1:11" ht="12" customHeight="1">
      <c r="A52" s="187" t="s">
        <v>1154</v>
      </c>
      <c r="B52" s="284" t="s">
        <v>1153</v>
      </c>
      <c r="C52" s="285" t="s">
        <v>1078</v>
      </c>
      <c r="D52" s="286">
        <v>43726</v>
      </c>
      <c r="E52" s="286">
        <v>44012</v>
      </c>
      <c r="F52" s="287">
        <f t="shared" si="1"/>
        <v>18298551</v>
      </c>
      <c r="G52" s="291">
        <v>0</v>
      </c>
      <c r="H52" s="288">
        <v>2784.32</v>
      </c>
      <c r="I52" s="288">
        <v>0</v>
      </c>
      <c r="J52" s="289" t="s">
        <v>29</v>
      </c>
      <c r="K52" s="290" t="s">
        <v>30</v>
      </c>
    </row>
    <row r="53" spans="1:11" ht="12" customHeight="1">
      <c r="A53" s="187" t="s">
        <v>1155</v>
      </c>
      <c r="B53" s="284" t="s">
        <v>1153</v>
      </c>
      <c r="C53" s="285" t="s">
        <v>1078</v>
      </c>
      <c r="D53" s="286">
        <v>43441</v>
      </c>
      <c r="E53" s="286">
        <v>44012</v>
      </c>
      <c r="F53" s="287">
        <f t="shared" si="1"/>
        <v>18943330</v>
      </c>
      <c r="G53" s="291">
        <v>0</v>
      </c>
      <c r="H53" s="288">
        <v>2882.43</v>
      </c>
      <c r="I53" s="288">
        <v>0</v>
      </c>
      <c r="J53" s="289" t="s">
        <v>29</v>
      </c>
      <c r="K53" s="290" t="s">
        <v>30</v>
      </c>
    </row>
    <row r="54" spans="1:11" ht="12" customHeight="1">
      <c r="A54" s="187" t="s">
        <v>1156</v>
      </c>
      <c r="B54" s="284" t="s">
        <v>1153</v>
      </c>
      <c r="C54" s="285" t="s">
        <v>1078</v>
      </c>
      <c r="D54" s="286">
        <v>43888</v>
      </c>
      <c r="E54" s="286">
        <v>44012</v>
      </c>
      <c r="F54" s="287">
        <f t="shared" si="1"/>
        <v>35521660</v>
      </c>
      <c r="G54" s="291">
        <v>0</v>
      </c>
      <c r="H54" s="288">
        <v>5405</v>
      </c>
      <c r="I54" s="288">
        <v>0</v>
      </c>
      <c r="J54" s="289" t="s">
        <v>29</v>
      </c>
      <c r="K54" s="290" t="s">
        <v>30</v>
      </c>
    </row>
    <row r="55" spans="1:11" ht="12" customHeight="1">
      <c r="A55" s="187" t="s">
        <v>1157</v>
      </c>
      <c r="B55" s="284" t="s">
        <v>1153</v>
      </c>
      <c r="C55" s="285" t="s">
        <v>1078</v>
      </c>
      <c r="D55" s="286">
        <v>43896</v>
      </c>
      <c r="E55" s="286">
        <v>44012</v>
      </c>
      <c r="F55" s="287">
        <f t="shared" si="1"/>
        <v>39175035</v>
      </c>
      <c r="G55" s="291">
        <v>0</v>
      </c>
      <c r="H55" s="288">
        <v>5960.9</v>
      </c>
      <c r="I55" s="288">
        <v>0</v>
      </c>
      <c r="J55" s="289" t="s">
        <v>29</v>
      </c>
      <c r="K55" s="290" t="s">
        <v>30</v>
      </c>
    </row>
    <row r="56" spans="1:11" ht="12" customHeight="1">
      <c r="A56" s="187" t="s">
        <v>1158</v>
      </c>
      <c r="B56" s="284" t="s">
        <v>1159</v>
      </c>
      <c r="C56" s="285" t="s">
        <v>1078</v>
      </c>
      <c r="D56" s="286">
        <v>44196</v>
      </c>
      <c r="E56" s="286">
        <v>44012</v>
      </c>
      <c r="F56" s="287">
        <f t="shared" si="1"/>
        <v>26288000</v>
      </c>
      <c r="G56" s="291">
        <v>0</v>
      </c>
      <c r="H56" s="288">
        <v>4000</v>
      </c>
      <c r="I56" s="288">
        <v>0</v>
      </c>
      <c r="J56" s="289" t="s">
        <v>29</v>
      </c>
      <c r="K56" s="290" t="s">
        <v>30</v>
      </c>
    </row>
    <row r="57" spans="1:11" ht="12" customHeight="1">
      <c r="A57" s="187" t="s">
        <v>1160</v>
      </c>
      <c r="B57" s="284" t="s">
        <v>1161</v>
      </c>
      <c r="C57" s="285" t="s">
        <v>1078</v>
      </c>
      <c r="D57" s="286">
        <v>43892</v>
      </c>
      <c r="E57" s="286">
        <v>44012</v>
      </c>
      <c r="F57" s="287">
        <f t="shared" si="1"/>
        <v>418218289</v>
      </c>
      <c r="G57" s="291">
        <v>0</v>
      </c>
      <c r="H57" s="288">
        <v>63636.38</v>
      </c>
      <c r="I57" s="288">
        <v>0</v>
      </c>
      <c r="J57" s="289" t="s">
        <v>29</v>
      </c>
      <c r="K57" s="290" t="s">
        <v>30</v>
      </c>
    </row>
    <row r="58" spans="1:11" ht="12" customHeight="1">
      <c r="A58" s="187" t="s">
        <v>1162</v>
      </c>
      <c r="B58" s="284" t="s">
        <v>1163</v>
      </c>
      <c r="C58" s="285" t="s">
        <v>1078</v>
      </c>
      <c r="D58" s="286">
        <v>43852</v>
      </c>
      <c r="E58" s="286">
        <v>44012</v>
      </c>
      <c r="F58" s="287">
        <f t="shared" si="1"/>
        <v>32860000</v>
      </c>
      <c r="G58" s="291">
        <v>0</v>
      </c>
      <c r="H58" s="288">
        <v>5000</v>
      </c>
      <c r="I58" s="288">
        <v>0</v>
      </c>
      <c r="J58" s="289" t="s">
        <v>29</v>
      </c>
      <c r="K58" s="290" t="s">
        <v>30</v>
      </c>
    </row>
    <row r="59" spans="1:11" ht="12" customHeight="1">
      <c r="A59" s="187" t="s">
        <v>1164</v>
      </c>
      <c r="B59" s="284" t="s">
        <v>1163</v>
      </c>
      <c r="C59" s="285" t="s">
        <v>1078</v>
      </c>
      <c r="D59" s="286">
        <v>43852</v>
      </c>
      <c r="E59" s="286">
        <v>44012</v>
      </c>
      <c r="F59" s="287">
        <f t="shared" si="1"/>
        <v>32860000</v>
      </c>
      <c r="G59" s="291">
        <v>0</v>
      </c>
      <c r="H59" s="288">
        <v>5000</v>
      </c>
      <c r="I59" s="288">
        <v>0</v>
      </c>
      <c r="J59" s="289" t="s">
        <v>29</v>
      </c>
      <c r="K59" s="290" t="s">
        <v>30</v>
      </c>
    </row>
    <row r="60" spans="1:11" ht="12" customHeight="1">
      <c r="A60" s="193" t="s">
        <v>1165</v>
      </c>
      <c r="B60" s="292" t="s">
        <v>1163</v>
      </c>
      <c r="C60" s="293" t="s">
        <v>1078</v>
      </c>
      <c r="D60" s="294">
        <v>43918</v>
      </c>
      <c r="E60" s="294">
        <v>44012</v>
      </c>
      <c r="F60" s="295">
        <f t="shared" si="1"/>
        <v>46004000</v>
      </c>
      <c r="G60" s="296">
        <v>0</v>
      </c>
      <c r="H60" s="297">
        <v>7000</v>
      </c>
      <c r="I60" s="297">
        <v>0</v>
      </c>
      <c r="J60" s="298" t="s">
        <v>29</v>
      </c>
      <c r="K60" s="299" t="s">
        <v>30</v>
      </c>
    </row>
    <row r="61" spans="1:11" ht="12" customHeight="1">
      <c r="A61" s="198" t="s">
        <v>1166</v>
      </c>
      <c r="B61" s="277" t="s">
        <v>1167</v>
      </c>
      <c r="C61" s="278" t="s">
        <v>1078</v>
      </c>
      <c r="D61" s="279">
        <v>44301</v>
      </c>
      <c r="E61" s="279">
        <v>44012</v>
      </c>
      <c r="F61" s="280">
        <f t="shared" si="1"/>
        <v>492506</v>
      </c>
      <c r="G61" s="300">
        <v>0</v>
      </c>
      <c r="H61" s="281">
        <v>74.94</v>
      </c>
      <c r="I61" s="281">
        <v>0</v>
      </c>
      <c r="J61" s="282" t="s">
        <v>29</v>
      </c>
      <c r="K61" s="283" t="s">
        <v>30</v>
      </c>
    </row>
    <row r="62" spans="1:11" ht="12" customHeight="1">
      <c r="A62" s="187" t="s">
        <v>1168</v>
      </c>
      <c r="B62" s="284" t="s">
        <v>1167</v>
      </c>
      <c r="C62" s="285" t="s">
        <v>1078</v>
      </c>
      <c r="D62" s="286">
        <v>43910</v>
      </c>
      <c r="E62" s="286">
        <v>44012</v>
      </c>
      <c r="F62" s="287">
        <f t="shared" si="1"/>
        <v>2490722</v>
      </c>
      <c r="G62" s="291">
        <v>0</v>
      </c>
      <c r="H62" s="288">
        <v>378.99</v>
      </c>
      <c r="I62" s="288">
        <v>0</v>
      </c>
      <c r="J62" s="289" t="s">
        <v>29</v>
      </c>
      <c r="K62" s="290" t="s">
        <v>30</v>
      </c>
    </row>
    <row r="63" spans="1:11" ht="12" customHeight="1">
      <c r="A63" s="187" t="s">
        <v>1169</v>
      </c>
      <c r="B63" s="284" t="s">
        <v>1170</v>
      </c>
      <c r="C63" s="285" t="s">
        <v>1078</v>
      </c>
      <c r="D63" s="286">
        <v>43876</v>
      </c>
      <c r="E63" s="286">
        <v>44012</v>
      </c>
      <c r="F63" s="287">
        <f t="shared" si="1"/>
        <v>238958</v>
      </c>
      <c r="G63" s="291">
        <v>0</v>
      </c>
      <c r="H63" s="288">
        <v>36.36</v>
      </c>
      <c r="I63" s="288">
        <v>0</v>
      </c>
      <c r="J63" s="289" t="s">
        <v>29</v>
      </c>
      <c r="K63" s="290" t="s">
        <v>30</v>
      </c>
    </row>
    <row r="64" spans="1:11" ht="12" customHeight="1">
      <c r="A64" s="187" t="s">
        <v>1171</v>
      </c>
      <c r="B64" s="284" t="s">
        <v>1170</v>
      </c>
      <c r="C64" s="285" t="s">
        <v>1078</v>
      </c>
      <c r="D64" s="286">
        <v>43873</v>
      </c>
      <c r="E64" s="286">
        <v>44012</v>
      </c>
      <c r="F64" s="287">
        <f t="shared" si="1"/>
        <v>71694539</v>
      </c>
      <c r="G64" s="291">
        <v>0</v>
      </c>
      <c r="H64" s="288">
        <v>10909.09</v>
      </c>
      <c r="I64" s="288">
        <v>0</v>
      </c>
      <c r="J64" s="289" t="s">
        <v>29</v>
      </c>
      <c r="K64" s="290" t="s">
        <v>30</v>
      </c>
    </row>
    <row r="65" spans="1:11" ht="12" customHeight="1">
      <c r="A65" s="187" t="s">
        <v>1172</v>
      </c>
      <c r="B65" s="284" t="s">
        <v>1173</v>
      </c>
      <c r="C65" s="285" t="s">
        <v>1078</v>
      </c>
      <c r="D65" s="286">
        <v>43876</v>
      </c>
      <c r="E65" s="286">
        <v>44012</v>
      </c>
      <c r="F65" s="287">
        <f t="shared" si="1"/>
        <v>6062276</v>
      </c>
      <c r="G65" s="291">
        <v>0</v>
      </c>
      <c r="H65" s="288">
        <v>922.44</v>
      </c>
      <c r="I65" s="288">
        <v>0</v>
      </c>
      <c r="J65" s="289" t="s">
        <v>29</v>
      </c>
      <c r="K65" s="290" t="s">
        <v>30</v>
      </c>
    </row>
    <row r="66" spans="1:11" ht="12" customHeight="1">
      <c r="A66" s="187" t="s">
        <v>1174</v>
      </c>
      <c r="B66" s="284" t="s">
        <v>1175</v>
      </c>
      <c r="C66" s="285" t="s">
        <v>1078</v>
      </c>
      <c r="D66" s="286">
        <v>43910</v>
      </c>
      <c r="E66" s="286">
        <v>44012</v>
      </c>
      <c r="F66" s="287">
        <f t="shared" si="1"/>
        <v>209252</v>
      </c>
      <c r="G66" s="291">
        <v>0</v>
      </c>
      <c r="H66" s="288">
        <v>31.84</v>
      </c>
      <c r="I66" s="288">
        <v>0</v>
      </c>
      <c r="J66" s="289" t="s">
        <v>29</v>
      </c>
      <c r="K66" s="290" t="s">
        <v>30</v>
      </c>
    </row>
    <row r="67" spans="1:11" ht="12" customHeight="1">
      <c r="A67" s="187" t="s">
        <v>1176</v>
      </c>
      <c r="B67" s="284" t="s">
        <v>771</v>
      </c>
      <c r="C67" s="285" t="s">
        <v>1078</v>
      </c>
      <c r="D67" s="286">
        <v>43910</v>
      </c>
      <c r="E67" s="286">
        <v>44012</v>
      </c>
      <c r="F67" s="287">
        <f t="shared" si="1"/>
        <v>197160000</v>
      </c>
      <c r="G67" s="291">
        <v>0</v>
      </c>
      <c r="H67" s="288">
        <v>30000</v>
      </c>
      <c r="I67" s="288">
        <v>0</v>
      </c>
      <c r="J67" s="289" t="s">
        <v>29</v>
      </c>
      <c r="K67" s="290" t="s">
        <v>30</v>
      </c>
    </row>
    <row r="68" spans="1:11" ht="12" customHeight="1">
      <c r="A68" s="187" t="s">
        <v>1177</v>
      </c>
      <c r="B68" s="284" t="s">
        <v>1178</v>
      </c>
      <c r="C68" s="285" t="s">
        <v>1078</v>
      </c>
      <c r="D68" s="286">
        <v>43933</v>
      </c>
      <c r="E68" s="286">
        <v>44012</v>
      </c>
      <c r="F68" s="287">
        <f t="shared" si="1"/>
        <v>455571</v>
      </c>
      <c r="G68" s="291">
        <v>0</v>
      </c>
      <c r="H68" s="288">
        <v>69.319999999999993</v>
      </c>
      <c r="I68" s="288">
        <v>0</v>
      </c>
      <c r="J68" s="289" t="s">
        <v>29</v>
      </c>
      <c r="K68" s="290" t="s">
        <v>30</v>
      </c>
    </row>
    <row r="69" spans="1:11" ht="12" customHeight="1">
      <c r="A69" s="187" t="s">
        <v>1179</v>
      </c>
      <c r="B69" s="284" t="s">
        <v>1180</v>
      </c>
      <c r="C69" s="285" t="s">
        <v>1078</v>
      </c>
      <c r="D69" s="286">
        <v>43910</v>
      </c>
      <c r="E69" s="286">
        <v>44012</v>
      </c>
      <c r="F69" s="287">
        <f t="shared" si="1"/>
        <v>14338855</v>
      </c>
      <c r="G69" s="291">
        <v>0</v>
      </c>
      <c r="H69" s="288">
        <v>2181.81</v>
      </c>
      <c r="I69" s="288">
        <v>0</v>
      </c>
      <c r="J69" s="289" t="s">
        <v>29</v>
      </c>
      <c r="K69" s="290" t="s">
        <v>30</v>
      </c>
    </row>
    <row r="70" spans="1:11" ht="12" customHeight="1">
      <c r="A70" s="187" t="s">
        <v>1181</v>
      </c>
      <c r="B70" s="284" t="s">
        <v>1182</v>
      </c>
      <c r="C70" s="285" t="s">
        <v>1078</v>
      </c>
      <c r="D70" s="286">
        <v>43788</v>
      </c>
      <c r="E70" s="286">
        <v>44012</v>
      </c>
      <c r="F70" s="287">
        <f t="shared" si="1"/>
        <v>164300000</v>
      </c>
      <c r="G70" s="291">
        <v>0</v>
      </c>
      <c r="H70" s="288">
        <v>25000</v>
      </c>
      <c r="I70" s="288">
        <v>0</v>
      </c>
      <c r="J70" s="289" t="s">
        <v>29</v>
      </c>
      <c r="K70" s="290" t="s">
        <v>30</v>
      </c>
    </row>
    <row r="71" spans="1:11" ht="12" customHeight="1">
      <c r="A71" s="187" t="s">
        <v>1183</v>
      </c>
      <c r="B71" s="284" t="s">
        <v>1184</v>
      </c>
      <c r="C71" s="285" t="s">
        <v>1078</v>
      </c>
      <c r="D71" s="286">
        <v>44301</v>
      </c>
      <c r="E71" s="286">
        <v>44012</v>
      </c>
      <c r="F71" s="287">
        <f t="shared" si="1"/>
        <v>67692</v>
      </c>
      <c r="G71" s="291">
        <v>0</v>
      </c>
      <c r="H71" s="288">
        <v>10.3</v>
      </c>
      <c r="I71" s="288">
        <v>0</v>
      </c>
      <c r="J71" s="289" t="s">
        <v>29</v>
      </c>
      <c r="K71" s="290" t="s">
        <v>30</v>
      </c>
    </row>
    <row r="72" spans="1:11" ht="12" customHeight="1">
      <c r="A72" s="187" t="s">
        <v>1185</v>
      </c>
      <c r="B72" s="284" t="s">
        <v>1184</v>
      </c>
      <c r="C72" s="285" t="s">
        <v>1078</v>
      </c>
      <c r="D72" s="286">
        <v>44301</v>
      </c>
      <c r="E72" s="286">
        <v>44012</v>
      </c>
      <c r="F72" s="287">
        <f t="shared" si="1"/>
        <v>68480</v>
      </c>
      <c r="G72" s="291">
        <v>0</v>
      </c>
      <c r="H72" s="288">
        <v>10.42</v>
      </c>
      <c r="I72" s="288">
        <v>0</v>
      </c>
      <c r="J72" s="289" t="s">
        <v>29</v>
      </c>
      <c r="K72" s="290" t="s">
        <v>30</v>
      </c>
    </row>
    <row r="73" spans="1:11" ht="12" customHeight="1">
      <c r="A73" s="187" t="s">
        <v>1186</v>
      </c>
      <c r="B73" s="284" t="s">
        <v>1184</v>
      </c>
      <c r="C73" s="285" t="s">
        <v>1078</v>
      </c>
      <c r="D73" s="286">
        <v>43886</v>
      </c>
      <c r="E73" s="286">
        <v>44012</v>
      </c>
      <c r="F73" s="287">
        <f t="shared" si="1"/>
        <v>85436</v>
      </c>
      <c r="G73" s="291">
        <v>0</v>
      </c>
      <c r="H73" s="288">
        <v>13</v>
      </c>
      <c r="I73" s="288">
        <v>0</v>
      </c>
      <c r="J73" s="289" t="s">
        <v>29</v>
      </c>
      <c r="K73" s="290" t="s">
        <v>30</v>
      </c>
    </row>
    <row r="74" spans="1:11" ht="12" customHeight="1">
      <c r="A74" s="187" t="s">
        <v>1187</v>
      </c>
      <c r="B74" s="284" t="s">
        <v>1188</v>
      </c>
      <c r="C74" s="285" t="s">
        <v>1078</v>
      </c>
      <c r="D74" s="286">
        <v>43889</v>
      </c>
      <c r="E74" s="286">
        <v>44012</v>
      </c>
      <c r="F74" s="287">
        <f t="shared" ref="F74:F105" si="2">ROUND(+G74+H74*$C$4,0)</f>
        <v>21377862</v>
      </c>
      <c r="G74" s="291">
        <v>0</v>
      </c>
      <c r="H74" s="288">
        <v>3252.87</v>
      </c>
      <c r="I74" s="288">
        <v>0</v>
      </c>
      <c r="J74" s="289" t="s">
        <v>29</v>
      </c>
      <c r="K74" s="290" t="s">
        <v>30</v>
      </c>
    </row>
    <row r="75" spans="1:11" ht="12" customHeight="1">
      <c r="A75" s="187" t="s">
        <v>1189</v>
      </c>
      <c r="B75" s="284" t="s">
        <v>1190</v>
      </c>
      <c r="C75" s="285" t="s">
        <v>1078</v>
      </c>
      <c r="D75" s="286">
        <v>43812</v>
      </c>
      <c r="E75" s="286">
        <v>44012</v>
      </c>
      <c r="F75" s="287">
        <f t="shared" si="2"/>
        <v>21508316</v>
      </c>
      <c r="G75" s="291">
        <v>0</v>
      </c>
      <c r="H75" s="288">
        <v>3272.72</v>
      </c>
      <c r="I75" s="288">
        <v>0</v>
      </c>
      <c r="J75" s="289" t="s">
        <v>29</v>
      </c>
      <c r="K75" s="290" t="s">
        <v>30</v>
      </c>
    </row>
    <row r="76" spans="1:11" ht="12" customHeight="1">
      <c r="A76" s="187" t="s">
        <v>1191</v>
      </c>
      <c r="B76" s="284" t="s">
        <v>1192</v>
      </c>
      <c r="C76" s="285" t="s">
        <v>1078</v>
      </c>
      <c r="D76" s="286">
        <v>44326</v>
      </c>
      <c r="E76" s="286">
        <v>44012</v>
      </c>
      <c r="F76" s="287">
        <f t="shared" si="2"/>
        <v>59745461</v>
      </c>
      <c r="G76" s="291">
        <v>0</v>
      </c>
      <c r="H76" s="288">
        <v>9090.91</v>
      </c>
      <c r="I76" s="288">
        <v>0</v>
      </c>
      <c r="J76" s="289" t="s">
        <v>29</v>
      </c>
      <c r="K76" s="290" t="s">
        <v>30</v>
      </c>
    </row>
    <row r="77" spans="1:11" ht="12" customHeight="1">
      <c r="A77" s="187" t="s">
        <v>1193</v>
      </c>
      <c r="B77" s="284" t="s">
        <v>1192</v>
      </c>
      <c r="C77" s="285" t="s">
        <v>1078</v>
      </c>
      <c r="D77" s="286">
        <v>44336</v>
      </c>
      <c r="E77" s="286">
        <v>44012</v>
      </c>
      <c r="F77" s="287">
        <f t="shared" si="2"/>
        <v>104554539</v>
      </c>
      <c r="G77" s="291">
        <v>0</v>
      </c>
      <c r="H77" s="288">
        <v>15909.09</v>
      </c>
      <c r="I77" s="288">
        <v>0</v>
      </c>
      <c r="J77" s="289" t="s">
        <v>29</v>
      </c>
      <c r="K77" s="290" t="s">
        <v>30</v>
      </c>
    </row>
    <row r="78" spans="1:11" ht="12" customHeight="1">
      <c r="A78" s="187" t="s">
        <v>1194</v>
      </c>
      <c r="B78" s="284" t="s">
        <v>1195</v>
      </c>
      <c r="C78" s="285" t="s">
        <v>1078</v>
      </c>
      <c r="D78" s="286">
        <v>43892</v>
      </c>
      <c r="E78" s="286">
        <v>44012</v>
      </c>
      <c r="F78" s="287">
        <f t="shared" si="2"/>
        <v>25315344</v>
      </c>
      <c r="G78" s="291">
        <v>0</v>
      </c>
      <c r="H78" s="288">
        <v>3852</v>
      </c>
      <c r="I78" s="288">
        <v>0</v>
      </c>
      <c r="J78" s="289" t="s">
        <v>29</v>
      </c>
      <c r="K78" s="290" t="s">
        <v>30</v>
      </c>
    </row>
    <row r="79" spans="1:11" ht="12" customHeight="1">
      <c r="A79" s="187" t="s">
        <v>1196</v>
      </c>
      <c r="B79" s="284" t="s">
        <v>1103</v>
      </c>
      <c r="C79" s="285" t="s">
        <v>1078</v>
      </c>
      <c r="D79" s="286">
        <v>43486</v>
      </c>
      <c r="E79" s="286">
        <v>44012</v>
      </c>
      <c r="F79" s="287">
        <f t="shared" si="2"/>
        <v>453402</v>
      </c>
      <c r="G79" s="291">
        <v>0</v>
      </c>
      <c r="H79" s="288">
        <v>68.989999999999995</v>
      </c>
      <c r="I79" s="288">
        <v>0</v>
      </c>
      <c r="J79" s="289" t="s">
        <v>29</v>
      </c>
      <c r="K79" s="290" t="s">
        <v>30</v>
      </c>
    </row>
    <row r="80" spans="1:11" ht="12" customHeight="1">
      <c r="A80" s="187" t="s">
        <v>1197</v>
      </c>
      <c r="B80" s="284" t="s">
        <v>1198</v>
      </c>
      <c r="C80" s="285" t="s">
        <v>1078</v>
      </c>
      <c r="D80" s="286">
        <v>43910</v>
      </c>
      <c r="E80" s="286">
        <v>44012</v>
      </c>
      <c r="F80" s="287">
        <f t="shared" si="2"/>
        <v>59745395</v>
      </c>
      <c r="G80" s="291">
        <v>0</v>
      </c>
      <c r="H80" s="288">
        <v>9090.9</v>
      </c>
      <c r="I80" s="288">
        <v>0</v>
      </c>
      <c r="J80" s="289" t="s">
        <v>29</v>
      </c>
      <c r="K80" s="290" t="s">
        <v>30</v>
      </c>
    </row>
    <row r="81" spans="1:11" ht="12" customHeight="1">
      <c r="A81" s="187" t="s">
        <v>1199</v>
      </c>
      <c r="B81" s="284" t="s">
        <v>1200</v>
      </c>
      <c r="C81" s="285" t="s">
        <v>1078</v>
      </c>
      <c r="D81" s="286">
        <v>43886</v>
      </c>
      <c r="E81" s="286">
        <v>44012</v>
      </c>
      <c r="F81" s="287">
        <f t="shared" si="2"/>
        <v>92605395</v>
      </c>
      <c r="G81" s="291">
        <v>0</v>
      </c>
      <c r="H81" s="288">
        <v>14090.9</v>
      </c>
      <c r="I81" s="288">
        <v>0</v>
      </c>
      <c r="J81" s="289" t="s">
        <v>29</v>
      </c>
      <c r="K81" s="290" t="s">
        <v>30</v>
      </c>
    </row>
    <row r="82" spans="1:11" ht="12" customHeight="1">
      <c r="A82" s="187" t="s">
        <v>1201</v>
      </c>
      <c r="B82" s="284" t="s">
        <v>1202</v>
      </c>
      <c r="C82" s="285" t="s">
        <v>1078</v>
      </c>
      <c r="D82" s="286">
        <v>43936</v>
      </c>
      <c r="E82" s="286">
        <v>44012</v>
      </c>
      <c r="F82" s="287">
        <f t="shared" si="2"/>
        <v>29872697</v>
      </c>
      <c r="G82" s="291">
        <v>0</v>
      </c>
      <c r="H82" s="288">
        <v>4545.45</v>
      </c>
      <c r="I82" s="288">
        <v>0</v>
      </c>
      <c r="J82" s="289" t="s">
        <v>29</v>
      </c>
      <c r="K82" s="290" t="s">
        <v>30</v>
      </c>
    </row>
    <row r="83" spans="1:11" ht="12" customHeight="1">
      <c r="A83" s="187" t="s">
        <v>1203</v>
      </c>
      <c r="B83" s="284" t="s">
        <v>984</v>
      </c>
      <c r="C83" s="285" t="s">
        <v>1078</v>
      </c>
      <c r="D83" s="286">
        <v>43592</v>
      </c>
      <c r="E83" s="286">
        <v>44012</v>
      </c>
      <c r="F83" s="287">
        <f t="shared" si="2"/>
        <v>839442</v>
      </c>
      <c r="G83" s="291">
        <v>0</v>
      </c>
      <c r="H83" s="288">
        <v>127.73</v>
      </c>
      <c r="I83" s="288">
        <v>0</v>
      </c>
      <c r="J83" s="289" t="s">
        <v>29</v>
      </c>
      <c r="K83" s="290" t="s">
        <v>30</v>
      </c>
    </row>
    <row r="84" spans="1:11" ht="12" customHeight="1">
      <c r="A84" s="187" t="s">
        <v>1204</v>
      </c>
      <c r="B84" s="284" t="s">
        <v>1205</v>
      </c>
      <c r="C84" s="285" t="s">
        <v>1078</v>
      </c>
      <c r="D84" s="286">
        <v>43682</v>
      </c>
      <c r="E84" s="286">
        <v>44012</v>
      </c>
      <c r="F84" s="287">
        <f t="shared" si="2"/>
        <v>101537</v>
      </c>
      <c r="G84" s="291">
        <v>0</v>
      </c>
      <c r="H84" s="288">
        <v>15.45</v>
      </c>
      <c r="I84" s="288">
        <v>0</v>
      </c>
      <c r="J84" s="289" t="s">
        <v>29</v>
      </c>
      <c r="K84" s="290" t="s">
        <v>30</v>
      </c>
    </row>
    <row r="85" spans="1:11" ht="12" customHeight="1">
      <c r="A85" s="187" t="s">
        <v>1206</v>
      </c>
      <c r="B85" s="284" t="s">
        <v>1207</v>
      </c>
      <c r="C85" s="285" t="s">
        <v>1078</v>
      </c>
      <c r="D85" s="286">
        <v>43936</v>
      </c>
      <c r="E85" s="286">
        <v>44012</v>
      </c>
      <c r="F85" s="287">
        <f t="shared" si="2"/>
        <v>29872697</v>
      </c>
      <c r="G85" s="291">
        <v>0</v>
      </c>
      <c r="H85" s="288">
        <v>4545.45</v>
      </c>
      <c r="I85" s="288">
        <v>0</v>
      </c>
      <c r="J85" s="289" t="s">
        <v>29</v>
      </c>
      <c r="K85" s="290" t="s">
        <v>30</v>
      </c>
    </row>
    <row r="86" spans="1:11" ht="12" customHeight="1">
      <c r="A86" s="187" t="s">
        <v>1208</v>
      </c>
      <c r="B86" s="284" t="s">
        <v>1209</v>
      </c>
      <c r="C86" s="285" t="s">
        <v>1078</v>
      </c>
      <c r="D86" s="286">
        <v>43894</v>
      </c>
      <c r="E86" s="286">
        <v>44012</v>
      </c>
      <c r="F86" s="287">
        <f t="shared" si="2"/>
        <v>105152</v>
      </c>
      <c r="G86" s="291">
        <v>0</v>
      </c>
      <c r="H86" s="288">
        <v>16</v>
      </c>
      <c r="I86" s="288">
        <v>0</v>
      </c>
      <c r="J86" s="289" t="s">
        <v>29</v>
      </c>
      <c r="K86" s="290" t="s">
        <v>30</v>
      </c>
    </row>
    <row r="87" spans="1:11" ht="12" customHeight="1">
      <c r="A87" s="187" t="s">
        <v>1210</v>
      </c>
      <c r="B87" s="284" t="s">
        <v>1211</v>
      </c>
      <c r="C87" s="285" t="s">
        <v>1078</v>
      </c>
      <c r="D87" s="286">
        <v>43671</v>
      </c>
      <c r="E87" s="286">
        <v>44012</v>
      </c>
      <c r="F87" s="287">
        <f t="shared" si="2"/>
        <v>11949145</v>
      </c>
      <c r="G87" s="291">
        <v>0</v>
      </c>
      <c r="H87" s="288">
        <v>1818.19</v>
      </c>
      <c r="I87" s="288">
        <v>0</v>
      </c>
      <c r="J87" s="289" t="s">
        <v>29</v>
      </c>
      <c r="K87" s="290" t="s">
        <v>30</v>
      </c>
    </row>
    <row r="88" spans="1:11" ht="12" customHeight="1">
      <c r="A88" s="187" t="s">
        <v>1212</v>
      </c>
      <c r="B88" s="284" t="s">
        <v>1213</v>
      </c>
      <c r="C88" s="285" t="s">
        <v>1078</v>
      </c>
      <c r="D88" s="286">
        <v>43920</v>
      </c>
      <c r="E88" s="286">
        <v>44012</v>
      </c>
      <c r="F88" s="287">
        <f t="shared" si="2"/>
        <v>39432000</v>
      </c>
      <c r="G88" s="291">
        <v>0</v>
      </c>
      <c r="H88" s="288">
        <v>6000</v>
      </c>
      <c r="I88" s="288">
        <v>0</v>
      </c>
      <c r="J88" s="289" t="s">
        <v>29</v>
      </c>
      <c r="K88" s="290" t="s">
        <v>30</v>
      </c>
    </row>
    <row r="89" spans="1:11" ht="12" customHeight="1">
      <c r="A89" s="187" t="s">
        <v>1214</v>
      </c>
      <c r="B89" s="284" t="s">
        <v>1213</v>
      </c>
      <c r="C89" s="285" t="s">
        <v>1078</v>
      </c>
      <c r="D89" s="286">
        <v>44675</v>
      </c>
      <c r="E89" s="286">
        <v>44012</v>
      </c>
      <c r="F89" s="287">
        <f t="shared" si="2"/>
        <v>39434957</v>
      </c>
      <c r="G89" s="291">
        <v>0</v>
      </c>
      <c r="H89" s="288">
        <v>6000.45</v>
      </c>
      <c r="I89" s="288">
        <v>0</v>
      </c>
      <c r="J89" s="289" t="s">
        <v>29</v>
      </c>
      <c r="K89" s="290" t="s">
        <v>30</v>
      </c>
    </row>
    <row r="90" spans="1:11" ht="12" customHeight="1">
      <c r="A90" s="187" t="s">
        <v>1215</v>
      </c>
      <c r="B90" s="284" t="s">
        <v>1213</v>
      </c>
      <c r="C90" s="285" t="s">
        <v>1078</v>
      </c>
      <c r="D90" s="286">
        <v>43905</v>
      </c>
      <c r="E90" s="286">
        <v>44012</v>
      </c>
      <c r="F90" s="287">
        <f t="shared" si="2"/>
        <v>341744000</v>
      </c>
      <c r="G90" s="291">
        <v>0</v>
      </c>
      <c r="H90" s="288">
        <v>52000</v>
      </c>
      <c r="I90" s="288">
        <v>0</v>
      </c>
      <c r="J90" s="289" t="s">
        <v>29</v>
      </c>
      <c r="K90" s="290" t="s">
        <v>30</v>
      </c>
    </row>
    <row r="91" spans="1:11" ht="12" customHeight="1">
      <c r="A91" s="187" t="s">
        <v>1216</v>
      </c>
      <c r="B91" s="284" t="s">
        <v>1213</v>
      </c>
      <c r="C91" s="285" t="s">
        <v>1078</v>
      </c>
      <c r="D91" s="286">
        <v>43951</v>
      </c>
      <c r="E91" s="286">
        <v>44012</v>
      </c>
      <c r="F91" s="287">
        <f t="shared" si="2"/>
        <v>690060000</v>
      </c>
      <c r="G91" s="291">
        <v>0</v>
      </c>
      <c r="H91" s="288">
        <v>105000</v>
      </c>
      <c r="I91" s="288">
        <v>0</v>
      </c>
      <c r="J91" s="289" t="s">
        <v>29</v>
      </c>
      <c r="K91" s="290" t="s">
        <v>30</v>
      </c>
    </row>
    <row r="92" spans="1:11" ht="12" customHeight="1">
      <c r="A92" s="187" t="s">
        <v>1217</v>
      </c>
      <c r="B92" s="284" t="s">
        <v>1213</v>
      </c>
      <c r="C92" s="285" t="s">
        <v>1078</v>
      </c>
      <c r="D92" s="286">
        <v>43242</v>
      </c>
      <c r="E92" s="286">
        <v>44012</v>
      </c>
      <c r="F92" s="287">
        <f t="shared" si="2"/>
        <v>2392208000</v>
      </c>
      <c r="G92" s="291">
        <v>0</v>
      </c>
      <c r="H92" s="288">
        <v>364000</v>
      </c>
      <c r="I92" s="288">
        <v>0</v>
      </c>
      <c r="J92" s="289" t="s">
        <v>29</v>
      </c>
      <c r="K92" s="290" t="s">
        <v>30</v>
      </c>
    </row>
    <row r="93" spans="1:11" ht="12" customHeight="1">
      <c r="A93" s="187" t="s">
        <v>1218</v>
      </c>
      <c r="B93" s="284" t="s">
        <v>1219</v>
      </c>
      <c r="C93" s="285" t="s">
        <v>1078</v>
      </c>
      <c r="D93" s="286">
        <v>43672</v>
      </c>
      <c r="E93" s="286">
        <v>44012</v>
      </c>
      <c r="F93" s="287">
        <f t="shared" si="2"/>
        <v>131309</v>
      </c>
      <c r="G93" s="291">
        <v>0</v>
      </c>
      <c r="H93" s="288">
        <v>19.98</v>
      </c>
      <c r="I93" s="288">
        <v>0</v>
      </c>
      <c r="J93" s="289" t="s">
        <v>29</v>
      </c>
      <c r="K93" s="290" t="s">
        <v>30</v>
      </c>
    </row>
    <row r="94" spans="1:11" ht="12" customHeight="1">
      <c r="A94" s="187" t="s">
        <v>1220</v>
      </c>
      <c r="B94" s="284" t="s">
        <v>1221</v>
      </c>
      <c r="C94" s="285" t="s">
        <v>1078</v>
      </c>
      <c r="D94" s="286">
        <v>43909</v>
      </c>
      <c r="E94" s="286">
        <v>44012</v>
      </c>
      <c r="F94" s="287">
        <f t="shared" si="2"/>
        <v>23002000</v>
      </c>
      <c r="G94" s="291">
        <v>0</v>
      </c>
      <c r="H94" s="288">
        <v>3500</v>
      </c>
      <c r="I94" s="288">
        <v>0</v>
      </c>
      <c r="J94" s="289" t="s">
        <v>29</v>
      </c>
      <c r="K94" s="290" t="s">
        <v>30</v>
      </c>
    </row>
    <row r="95" spans="1:11" ht="12" customHeight="1">
      <c r="A95" s="187" t="s">
        <v>1222</v>
      </c>
      <c r="B95" s="284" t="s">
        <v>1221</v>
      </c>
      <c r="C95" s="285" t="s">
        <v>1078</v>
      </c>
      <c r="D95" s="286">
        <v>43738</v>
      </c>
      <c r="E95" s="286">
        <v>44012</v>
      </c>
      <c r="F95" s="287">
        <f t="shared" si="2"/>
        <v>49303144</v>
      </c>
      <c r="G95" s="291">
        <v>0</v>
      </c>
      <c r="H95" s="288">
        <v>7502</v>
      </c>
      <c r="I95" s="288">
        <v>0</v>
      </c>
      <c r="J95" s="289" t="s">
        <v>29</v>
      </c>
      <c r="K95" s="290" t="s">
        <v>30</v>
      </c>
    </row>
    <row r="96" spans="1:11" ht="12" customHeight="1">
      <c r="A96" s="187" t="s">
        <v>1223</v>
      </c>
      <c r="B96" s="284" t="s">
        <v>1224</v>
      </c>
      <c r="C96" s="285" t="s">
        <v>1078</v>
      </c>
      <c r="D96" s="286">
        <v>43734</v>
      </c>
      <c r="E96" s="286">
        <v>44012</v>
      </c>
      <c r="F96" s="287">
        <f t="shared" si="2"/>
        <v>37042158</v>
      </c>
      <c r="G96" s="291">
        <v>0</v>
      </c>
      <c r="H96" s="288">
        <v>5636.36</v>
      </c>
      <c r="I96" s="288">
        <v>0</v>
      </c>
      <c r="J96" s="289" t="s">
        <v>29</v>
      </c>
      <c r="K96" s="290" t="s">
        <v>30</v>
      </c>
    </row>
    <row r="97" spans="1:11" ht="12" customHeight="1">
      <c r="A97" s="187" t="s">
        <v>1225</v>
      </c>
      <c r="B97" s="284" t="s">
        <v>819</v>
      </c>
      <c r="C97" s="285" t="s">
        <v>1078</v>
      </c>
      <c r="D97" s="286">
        <v>43889</v>
      </c>
      <c r="E97" s="286">
        <v>44012</v>
      </c>
      <c r="F97" s="287">
        <f t="shared" si="2"/>
        <v>179236316</v>
      </c>
      <c r="G97" s="291">
        <v>0</v>
      </c>
      <c r="H97" s="288">
        <v>27272.720000000001</v>
      </c>
      <c r="I97" s="288">
        <v>0</v>
      </c>
      <c r="J97" s="289" t="s">
        <v>29</v>
      </c>
      <c r="K97" s="290" t="s">
        <v>30</v>
      </c>
    </row>
    <row r="98" spans="1:11" ht="12" customHeight="1">
      <c r="A98" s="187" t="s">
        <v>1226</v>
      </c>
      <c r="B98" s="284" t="s">
        <v>1227</v>
      </c>
      <c r="C98" s="285" t="s">
        <v>1078</v>
      </c>
      <c r="D98" s="286">
        <v>43900</v>
      </c>
      <c r="E98" s="286">
        <v>44012</v>
      </c>
      <c r="F98" s="287">
        <f t="shared" si="2"/>
        <v>13144000</v>
      </c>
      <c r="G98" s="291">
        <v>0</v>
      </c>
      <c r="H98" s="288">
        <v>2000</v>
      </c>
      <c r="I98" s="288">
        <v>0</v>
      </c>
      <c r="J98" s="289" t="s">
        <v>29</v>
      </c>
      <c r="K98" s="290" t="s">
        <v>30</v>
      </c>
    </row>
    <row r="99" spans="1:11" ht="12" customHeight="1">
      <c r="A99" s="187" t="s">
        <v>1228</v>
      </c>
      <c r="B99" s="284" t="s">
        <v>1229</v>
      </c>
      <c r="C99" s="285" t="s">
        <v>1078</v>
      </c>
      <c r="D99" s="286">
        <v>43936</v>
      </c>
      <c r="E99" s="286">
        <v>44012</v>
      </c>
      <c r="F99" s="287">
        <f t="shared" si="2"/>
        <v>754967438</v>
      </c>
      <c r="G99" s="291">
        <v>0</v>
      </c>
      <c r="H99" s="288">
        <v>114876.36</v>
      </c>
      <c r="I99" s="288">
        <v>0</v>
      </c>
      <c r="J99" s="289" t="s">
        <v>29</v>
      </c>
      <c r="K99" s="290" t="s">
        <v>30</v>
      </c>
    </row>
    <row r="100" spans="1:11" ht="12" customHeight="1">
      <c r="A100" s="187" t="s">
        <v>1230</v>
      </c>
      <c r="B100" s="284" t="s">
        <v>1231</v>
      </c>
      <c r="C100" s="285" t="s">
        <v>1078</v>
      </c>
      <c r="D100" s="286">
        <v>43912</v>
      </c>
      <c r="E100" s="286">
        <v>44012</v>
      </c>
      <c r="F100" s="287">
        <f t="shared" si="2"/>
        <v>462669</v>
      </c>
      <c r="G100" s="291">
        <v>0</v>
      </c>
      <c r="H100" s="288">
        <v>70.400000000000006</v>
      </c>
      <c r="I100" s="288">
        <v>0</v>
      </c>
      <c r="J100" s="289" t="s">
        <v>29</v>
      </c>
      <c r="K100" s="290" t="s">
        <v>30</v>
      </c>
    </row>
    <row r="101" spans="1:11" ht="12" customHeight="1">
      <c r="A101" s="187" t="s">
        <v>1232</v>
      </c>
      <c r="B101" s="284" t="s">
        <v>1233</v>
      </c>
      <c r="C101" s="285" t="s">
        <v>1078</v>
      </c>
      <c r="D101" s="286">
        <v>43905</v>
      </c>
      <c r="E101" s="286">
        <v>44012</v>
      </c>
      <c r="F101" s="287">
        <f t="shared" si="2"/>
        <v>165220</v>
      </c>
      <c r="G101" s="291">
        <v>0</v>
      </c>
      <c r="H101" s="288">
        <v>25.14</v>
      </c>
      <c r="I101" s="288">
        <v>0</v>
      </c>
      <c r="J101" s="289" t="s">
        <v>29</v>
      </c>
      <c r="K101" s="290" t="s">
        <v>30</v>
      </c>
    </row>
    <row r="102" spans="1:11" ht="12" customHeight="1">
      <c r="A102" s="187" t="s">
        <v>1234</v>
      </c>
      <c r="B102" s="284" t="s">
        <v>1235</v>
      </c>
      <c r="C102" s="301" t="s">
        <v>1078</v>
      </c>
      <c r="D102" s="286">
        <v>43936</v>
      </c>
      <c r="E102" s="286">
        <v>44012</v>
      </c>
      <c r="F102" s="302">
        <f t="shared" si="2"/>
        <v>5974539</v>
      </c>
      <c r="G102" s="303">
        <v>0</v>
      </c>
      <c r="H102" s="288">
        <v>909.09</v>
      </c>
      <c r="I102" s="304">
        <v>0</v>
      </c>
      <c r="J102" s="305" t="s">
        <v>29</v>
      </c>
      <c r="K102" s="306" t="s">
        <v>30</v>
      </c>
    </row>
    <row r="103" spans="1:11" ht="12" customHeight="1">
      <c r="A103" s="187" t="s">
        <v>1236</v>
      </c>
      <c r="B103" s="284" t="s">
        <v>1237</v>
      </c>
      <c r="C103" s="301" t="s">
        <v>1078</v>
      </c>
      <c r="D103" s="286">
        <v>43902</v>
      </c>
      <c r="E103" s="286">
        <v>44012</v>
      </c>
      <c r="F103" s="302">
        <f t="shared" si="2"/>
        <v>77669079</v>
      </c>
      <c r="G103" s="303">
        <v>0</v>
      </c>
      <c r="H103" s="288">
        <v>11818.18</v>
      </c>
      <c r="I103" s="304">
        <v>0</v>
      </c>
      <c r="J103" s="305" t="s">
        <v>29</v>
      </c>
      <c r="K103" s="306" t="s">
        <v>30</v>
      </c>
    </row>
    <row r="104" spans="1:11" ht="12" customHeight="1">
      <c r="A104" s="187" t="s">
        <v>1238</v>
      </c>
      <c r="B104" s="284" t="s">
        <v>850</v>
      </c>
      <c r="C104" s="301" t="s">
        <v>1078</v>
      </c>
      <c r="D104" s="286">
        <v>43915</v>
      </c>
      <c r="E104" s="286">
        <v>44012</v>
      </c>
      <c r="F104" s="302">
        <f t="shared" si="2"/>
        <v>140385806</v>
      </c>
      <c r="G104" s="303">
        <v>0</v>
      </c>
      <c r="H104" s="288">
        <v>21361.200000000001</v>
      </c>
      <c r="I104" s="304">
        <v>0</v>
      </c>
      <c r="J104" s="305" t="s">
        <v>29</v>
      </c>
      <c r="K104" s="306" t="s">
        <v>30</v>
      </c>
    </row>
    <row r="105" spans="1:11" ht="12" customHeight="1">
      <c r="A105" s="187" t="s">
        <v>1239</v>
      </c>
      <c r="B105" s="284" t="s">
        <v>1240</v>
      </c>
      <c r="C105" s="301" t="s">
        <v>1078</v>
      </c>
      <c r="D105" s="286">
        <v>43815</v>
      </c>
      <c r="E105" s="286">
        <v>44012</v>
      </c>
      <c r="F105" s="302">
        <f t="shared" si="2"/>
        <v>666072</v>
      </c>
      <c r="G105" s="303">
        <v>0</v>
      </c>
      <c r="H105" s="288">
        <v>101.35</v>
      </c>
      <c r="I105" s="304">
        <v>0</v>
      </c>
      <c r="J105" s="305" t="s">
        <v>29</v>
      </c>
      <c r="K105" s="306" t="s">
        <v>30</v>
      </c>
    </row>
    <row r="106" spans="1:11" ht="12" customHeight="1">
      <c r="A106" s="187" t="s">
        <v>1241</v>
      </c>
      <c r="B106" s="284" t="s">
        <v>1242</v>
      </c>
      <c r="C106" s="301" t="s">
        <v>1078</v>
      </c>
      <c r="D106" s="286">
        <v>43697</v>
      </c>
      <c r="E106" s="286">
        <v>44012</v>
      </c>
      <c r="F106" s="302">
        <f t="shared" ref="F106:F135" si="3">ROUND(+G106+H106*$C$4,0)</f>
        <v>6572000</v>
      </c>
      <c r="G106" s="303">
        <v>0</v>
      </c>
      <c r="H106" s="288">
        <v>1000</v>
      </c>
      <c r="I106" s="304">
        <v>0</v>
      </c>
      <c r="J106" s="305" t="s">
        <v>29</v>
      </c>
      <c r="K106" s="306" t="s">
        <v>30</v>
      </c>
    </row>
    <row r="107" spans="1:11" ht="12" customHeight="1">
      <c r="A107" s="187" t="s">
        <v>1243</v>
      </c>
      <c r="B107" s="284" t="s">
        <v>1244</v>
      </c>
      <c r="C107" s="301" t="s">
        <v>1078</v>
      </c>
      <c r="D107" s="286">
        <v>43738</v>
      </c>
      <c r="E107" s="286">
        <v>44012</v>
      </c>
      <c r="F107" s="302">
        <f t="shared" si="3"/>
        <v>586748</v>
      </c>
      <c r="G107" s="303">
        <v>0</v>
      </c>
      <c r="H107" s="288">
        <v>89.28</v>
      </c>
      <c r="I107" s="304">
        <v>0</v>
      </c>
      <c r="J107" s="305" t="s">
        <v>29</v>
      </c>
      <c r="K107" s="306" t="s">
        <v>30</v>
      </c>
    </row>
    <row r="108" spans="1:11" ht="12" customHeight="1">
      <c r="A108" s="187" t="s">
        <v>1245</v>
      </c>
      <c r="B108" s="284" t="s">
        <v>1246</v>
      </c>
      <c r="C108" s="301" t="s">
        <v>1078</v>
      </c>
      <c r="D108" s="286">
        <v>43905</v>
      </c>
      <c r="E108" s="286">
        <v>44012</v>
      </c>
      <c r="F108" s="302">
        <f t="shared" si="3"/>
        <v>96871</v>
      </c>
      <c r="G108" s="303">
        <v>0</v>
      </c>
      <c r="H108" s="288">
        <v>14.74</v>
      </c>
      <c r="I108" s="304">
        <v>0</v>
      </c>
      <c r="J108" s="305" t="s">
        <v>29</v>
      </c>
      <c r="K108" s="306" t="s">
        <v>30</v>
      </c>
    </row>
    <row r="109" spans="1:11" ht="12" customHeight="1">
      <c r="A109" s="187" t="s">
        <v>1247</v>
      </c>
      <c r="B109" s="284" t="s">
        <v>1246</v>
      </c>
      <c r="C109" s="301" t="s">
        <v>1078</v>
      </c>
      <c r="D109" s="286">
        <v>43902</v>
      </c>
      <c r="E109" s="286">
        <v>44012</v>
      </c>
      <c r="F109" s="302">
        <f t="shared" si="3"/>
        <v>318085</v>
      </c>
      <c r="G109" s="303">
        <v>0</v>
      </c>
      <c r="H109" s="288">
        <v>48.4</v>
      </c>
      <c r="I109" s="304">
        <v>0</v>
      </c>
      <c r="J109" s="305" t="s">
        <v>29</v>
      </c>
      <c r="K109" s="306" t="s">
        <v>30</v>
      </c>
    </row>
    <row r="110" spans="1:11" ht="12" customHeight="1">
      <c r="A110" s="187" t="s">
        <v>1248</v>
      </c>
      <c r="B110" s="284" t="s">
        <v>1249</v>
      </c>
      <c r="C110" s="301" t="s">
        <v>1078</v>
      </c>
      <c r="D110" s="286">
        <v>43501</v>
      </c>
      <c r="E110" s="286">
        <v>44012</v>
      </c>
      <c r="F110" s="302">
        <f t="shared" si="3"/>
        <v>116503618</v>
      </c>
      <c r="G110" s="303">
        <v>0</v>
      </c>
      <c r="H110" s="288">
        <v>17727.27</v>
      </c>
      <c r="I110" s="304">
        <v>0</v>
      </c>
      <c r="J110" s="305" t="s">
        <v>29</v>
      </c>
      <c r="K110" s="306" t="s">
        <v>30</v>
      </c>
    </row>
    <row r="111" spans="1:11" ht="12" customHeight="1">
      <c r="A111" s="187" t="s">
        <v>1250</v>
      </c>
      <c r="B111" s="284" t="s">
        <v>1251</v>
      </c>
      <c r="C111" s="301" t="s">
        <v>1078</v>
      </c>
      <c r="D111" s="286">
        <v>43872</v>
      </c>
      <c r="E111" s="286">
        <v>44012</v>
      </c>
      <c r="F111" s="302">
        <f t="shared" si="3"/>
        <v>148921520</v>
      </c>
      <c r="G111" s="303">
        <v>0</v>
      </c>
      <c r="H111" s="288">
        <v>22660</v>
      </c>
      <c r="I111" s="304">
        <v>0</v>
      </c>
      <c r="J111" s="305" t="s">
        <v>29</v>
      </c>
      <c r="K111" s="306" t="s">
        <v>30</v>
      </c>
    </row>
    <row r="112" spans="1:11" ht="12" customHeight="1">
      <c r="A112" s="187" t="s">
        <v>1252</v>
      </c>
      <c r="B112" s="284" t="s">
        <v>1253</v>
      </c>
      <c r="C112" s="301" t="s">
        <v>1078</v>
      </c>
      <c r="D112" s="286">
        <v>43725</v>
      </c>
      <c r="E112" s="286">
        <v>44012</v>
      </c>
      <c r="F112" s="302">
        <f t="shared" si="3"/>
        <v>333463</v>
      </c>
      <c r="G112" s="303">
        <v>0</v>
      </c>
      <c r="H112" s="288">
        <v>50.74</v>
      </c>
      <c r="I112" s="304">
        <v>0</v>
      </c>
      <c r="J112" s="305" t="s">
        <v>29</v>
      </c>
      <c r="K112" s="306" t="s">
        <v>30</v>
      </c>
    </row>
    <row r="113" spans="1:11" ht="12" customHeight="1">
      <c r="A113" s="187" t="s">
        <v>1252</v>
      </c>
      <c r="B113" s="284" t="s">
        <v>1253</v>
      </c>
      <c r="C113" s="301" t="s">
        <v>1078</v>
      </c>
      <c r="D113" s="286">
        <v>43822</v>
      </c>
      <c r="E113" s="286">
        <v>44012</v>
      </c>
      <c r="F113" s="302">
        <f t="shared" si="3"/>
        <v>891360</v>
      </c>
      <c r="G113" s="303">
        <v>0</v>
      </c>
      <c r="H113" s="288">
        <v>135.63</v>
      </c>
      <c r="I113" s="304">
        <v>0</v>
      </c>
      <c r="J113" s="305" t="s">
        <v>29</v>
      </c>
      <c r="K113" s="306" t="s">
        <v>30</v>
      </c>
    </row>
    <row r="114" spans="1:11" ht="12" customHeight="1">
      <c r="A114" s="187" t="s">
        <v>1254</v>
      </c>
      <c r="B114" s="284" t="s">
        <v>1255</v>
      </c>
      <c r="C114" s="301" t="s">
        <v>1078</v>
      </c>
      <c r="D114" s="286">
        <v>43936</v>
      </c>
      <c r="E114" s="286">
        <v>44012</v>
      </c>
      <c r="F114" s="302">
        <f t="shared" si="3"/>
        <v>657200</v>
      </c>
      <c r="G114" s="303">
        <v>0</v>
      </c>
      <c r="H114" s="288">
        <v>100</v>
      </c>
      <c r="I114" s="304">
        <v>0</v>
      </c>
      <c r="J114" s="305" t="s">
        <v>29</v>
      </c>
      <c r="K114" s="306" t="s">
        <v>30</v>
      </c>
    </row>
    <row r="115" spans="1:11" ht="12" customHeight="1">
      <c r="A115" s="187" t="s">
        <v>1256</v>
      </c>
      <c r="B115" s="284" t="s">
        <v>1257</v>
      </c>
      <c r="C115" s="301" t="s">
        <v>1078</v>
      </c>
      <c r="D115" s="286">
        <v>43905</v>
      </c>
      <c r="E115" s="286">
        <v>44012</v>
      </c>
      <c r="F115" s="302">
        <f t="shared" si="3"/>
        <v>67100</v>
      </c>
      <c r="G115" s="303">
        <v>0</v>
      </c>
      <c r="H115" s="288">
        <v>10.210000000000001</v>
      </c>
      <c r="I115" s="304">
        <v>0</v>
      </c>
      <c r="J115" s="305" t="s">
        <v>29</v>
      </c>
      <c r="K115" s="306" t="s">
        <v>30</v>
      </c>
    </row>
    <row r="116" spans="1:11" ht="12" customHeight="1">
      <c r="A116" s="187" t="s">
        <v>1258</v>
      </c>
      <c r="B116" s="284" t="s">
        <v>1259</v>
      </c>
      <c r="C116" s="301" t="s">
        <v>1078</v>
      </c>
      <c r="D116" s="286">
        <v>43890</v>
      </c>
      <c r="E116" s="286">
        <v>44012</v>
      </c>
      <c r="F116" s="302">
        <f t="shared" si="3"/>
        <v>27806592</v>
      </c>
      <c r="G116" s="303">
        <v>0</v>
      </c>
      <c r="H116" s="288">
        <v>4231.07</v>
      </c>
      <c r="I116" s="304">
        <v>0</v>
      </c>
      <c r="J116" s="305" t="s">
        <v>29</v>
      </c>
      <c r="K116" s="306" t="s">
        <v>30</v>
      </c>
    </row>
    <row r="117" spans="1:11" ht="12" customHeight="1">
      <c r="A117" s="187" t="s">
        <v>1260</v>
      </c>
      <c r="B117" s="284" t="s">
        <v>1261</v>
      </c>
      <c r="C117" s="301" t="s">
        <v>1078</v>
      </c>
      <c r="D117" s="286">
        <v>43836</v>
      </c>
      <c r="E117" s="286">
        <v>44012</v>
      </c>
      <c r="F117" s="302">
        <f t="shared" si="3"/>
        <v>41821776</v>
      </c>
      <c r="G117" s="303"/>
      <c r="H117" s="288">
        <v>6363.63</v>
      </c>
      <c r="I117" s="304">
        <v>0</v>
      </c>
      <c r="J117" s="305" t="s">
        <v>29</v>
      </c>
      <c r="K117" s="306" t="s">
        <v>30</v>
      </c>
    </row>
    <row r="118" spans="1:11" ht="12" customHeight="1">
      <c r="A118" s="187" t="s">
        <v>1262</v>
      </c>
      <c r="B118" s="284" t="s">
        <v>1263</v>
      </c>
      <c r="C118" s="301" t="s">
        <v>1078</v>
      </c>
      <c r="D118" s="286">
        <v>43662</v>
      </c>
      <c r="E118" s="286">
        <v>44012</v>
      </c>
      <c r="F118" s="302">
        <f t="shared" si="3"/>
        <v>13144000</v>
      </c>
      <c r="G118" s="303">
        <v>0</v>
      </c>
      <c r="H118" s="288">
        <v>2000</v>
      </c>
      <c r="I118" s="304">
        <v>0</v>
      </c>
      <c r="J118" s="305" t="s">
        <v>29</v>
      </c>
      <c r="K118" s="306" t="s">
        <v>30</v>
      </c>
    </row>
    <row r="119" spans="1:11" ht="12" customHeight="1">
      <c r="A119" s="187" t="s">
        <v>1264</v>
      </c>
      <c r="B119" s="284" t="s">
        <v>1265</v>
      </c>
      <c r="C119" s="301" t="s">
        <v>1078</v>
      </c>
      <c r="D119" s="286">
        <v>43210</v>
      </c>
      <c r="E119" s="286">
        <v>44012</v>
      </c>
      <c r="F119" s="302">
        <f t="shared" si="3"/>
        <v>25391776</v>
      </c>
      <c r="G119" s="303">
        <v>0</v>
      </c>
      <c r="H119" s="288">
        <v>3863.63</v>
      </c>
      <c r="I119" s="304">
        <v>0</v>
      </c>
      <c r="J119" s="305" t="s">
        <v>29</v>
      </c>
      <c r="K119" s="306" t="s">
        <v>30</v>
      </c>
    </row>
    <row r="120" spans="1:11" ht="12" customHeight="1">
      <c r="A120" s="193" t="s">
        <v>1266</v>
      </c>
      <c r="B120" s="292" t="s">
        <v>1267</v>
      </c>
      <c r="C120" s="307" t="s">
        <v>1078</v>
      </c>
      <c r="D120" s="294">
        <v>43798</v>
      </c>
      <c r="E120" s="294">
        <v>44012</v>
      </c>
      <c r="F120" s="308">
        <f t="shared" si="3"/>
        <v>188485</v>
      </c>
      <c r="G120" s="309">
        <v>0</v>
      </c>
      <c r="H120" s="297">
        <v>28.68</v>
      </c>
      <c r="I120" s="310">
        <v>0</v>
      </c>
      <c r="J120" s="311" t="s">
        <v>29</v>
      </c>
      <c r="K120" s="312" t="s">
        <v>30</v>
      </c>
    </row>
    <row r="121" spans="1:11" ht="12" customHeight="1">
      <c r="A121" s="198" t="s">
        <v>1268</v>
      </c>
      <c r="B121" s="277" t="s">
        <v>1269</v>
      </c>
      <c r="C121" s="313" t="s">
        <v>1078</v>
      </c>
      <c r="D121" s="279">
        <v>43950</v>
      </c>
      <c r="E121" s="279">
        <v>44012</v>
      </c>
      <c r="F121" s="314">
        <f t="shared" si="3"/>
        <v>352259</v>
      </c>
      <c r="G121" s="315">
        <v>0</v>
      </c>
      <c r="H121" s="281">
        <v>53.6</v>
      </c>
      <c r="I121" s="316">
        <v>0</v>
      </c>
      <c r="J121" s="317" t="s">
        <v>29</v>
      </c>
      <c r="K121" s="318" t="s">
        <v>30</v>
      </c>
    </row>
    <row r="122" spans="1:11" ht="12" customHeight="1">
      <c r="A122" s="187" t="s">
        <v>1270</v>
      </c>
      <c r="B122" s="284" t="s">
        <v>1271</v>
      </c>
      <c r="C122" s="301" t="s">
        <v>1078</v>
      </c>
      <c r="D122" s="286">
        <v>43915</v>
      </c>
      <c r="E122" s="286">
        <v>44012</v>
      </c>
      <c r="F122" s="302">
        <f t="shared" si="3"/>
        <v>35847237</v>
      </c>
      <c r="G122" s="303">
        <v>0</v>
      </c>
      <c r="H122" s="288">
        <v>5454.54</v>
      </c>
      <c r="I122" s="304">
        <v>0</v>
      </c>
      <c r="J122" s="305" t="s">
        <v>29</v>
      </c>
      <c r="K122" s="306" t="s">
        <v>30</v>
      </c>
    </row>
    <row r="123" spans="1:11" ht="12" customHeight="1">
      <c r="A123" s="187" t="s">
        <v>1272</v>
      </c>
      <c r="B123" s="284" t="s">
        <v>1273</v>
      </c>
      <c r="C123" s="301" t="s">
        <v>1078</v>
      </c>
      <c r="D123" s="286">
        <v>43892</v>
      </c>
      <c r="E123" s="286">
        <v>44012</v>
      </c>
      <c r="F123" s="302">
        <f t="shared" si="3"/>
        <v>108504</v>
      </c>
      <c r="G123" s="303">
        <v>0</v>
      </c>
      <c r="H123" s="288">
        <v>16.510000000000002</v>
      </c>
      <c r="I123" s="304">
        <v>0</v>
      </c>
      <c r="J123" s="305" t="s">
        <v>29</v>
      </c>
      <c r="K123" s="306" t="s">
        <v>30</v>
      </c>
    </row>
    <row r="124" spans="1:11" ht="12" customHeight="1">
      <c r="A124" s="187" t="s">
        <v>1274</v>
      </c>
      <c r="B124" s="284" t="s">
        <v>1275</v>
      </c>
      <c r="C124" s="301" t="s">
        <v>1078</v>
      </c>
      <c r="D124" s="286">
        <v>43860</v>
      </c>
      <c r="E124" s="286">
        <v>44012</v>
      </c>
      <c r="F124" s="302">
        <f t="shared" si="3"/>
        <v>578336</v>
      </c>
      <c r="G124" s="303">
        <v>0</v>
      </c>
      <c r="H124" s="288">
        <v>88</v>
      </c>
      <c r="I124" s="304">
        <v>0</v>
      </c>
      <c r="J124" s="305" t="s">
        <v>29</v>
      </c>
      <c r="K124" s="306" t="s">
        <v>30</v>
      </c>
    </row>
    <row r="125" spans="1:11" ht="12" customHeight="1">
      <c r="A125" s="187" t="s">
        <v>1276</v>
      </c>
      <c r="B125" s="284" t="s">
        <v>909</v>
      </c>
      <c r="C125" s="301" t="s">
        <v>1078</v>
      </c>
      <c r="D125" s="286">
        <v>43915</v>
      </c>
      <c r="E125" s="286">
        <v>44012</v>
      </c>
      <c r="F125" s="302">
        <f t="shared" si="3"/>
        <v>14637684</v>
      </c>
      <c r="G125" s="303">
        <v>0</v>
      </c>
      <c r="H125" s="288">
        <v>2227.2800000000002</v>
      </c>
      <c r="I125" s="304">
        <v>0</v>
      </c>
      <c r="J125" s="305" t="s">
        <v>29</v>
      </c>
      <c r="K125" s="306" t="s">
        <v>30</v>
      </c>
    </row>
    <row r="126" spans="1:11" ht="12" customHeight="1">
      <c r="A126" s="187" t="s">
        <v>1277</v>
      </c>
      <c r="B126" s="284" t="s">
        <v>1278</v>
      </c>
      <c r="C126" s="301" t="s">
        <v>1078</v>
      </c>
      <c r="D126" s="286">
        <v>43813</v>
      </c>
      <c r="E126" s="286">
        <v>44012</v>
      </c>
      <c r="F126" s="302">
        <f t="shared" si="3"/>
        <v>1629330</v>
      </c>
      <c r="G126" s="303"/>
      <c r="H126" s="288">
        <v>247.92</v>
      </c>
      <c r="I126" s="304">
        <v>0</v>
      </c>
      <c r="J126" s="305" t="s">
        <v>29</v>
      </c>
      <c r="K126" s="306" t="s">
        <v>30</v>
      </c>
    </row>
    <row r="127" spans="1:11" ht="12" customHeight="1">
      <c r="A127" s="187" t="s">
        <v>1279</v>
      </c>
      <c r="B127" s="284" t="s">
        <v>1278</v>
      </c>
      <c r="C127" s="301" t="s">
        <v>1078</v>
      </c>
      <c r="D127" s="286">
        <v>43736</v>
      </c>
      <c r="E127" s="286">
        <v>44012</v>
      </c>
      <c r="F127" s="302">
        <f t="shared" si="3"/>
        <v>63927618</v>
      </c>
      <c r="G127" s="303">
        <v>0</v>
      </c>
      <c r="H127" s="288">
        <v>9727.27</v>
      </c>
      <c r="I127" s="304">
        <v>0</v>
      </c>
      <c r="J127" s="305" t="s">
        <v>29</v>
      </c>
      <c r="K127" s="306" t="s">
        <v>30</v>
      </c>
    </row>
    <row r="128" spans="1:11" ht="12" customHeight="1">
      <c r="A128" s="187" t="s">
        <v>1280</v>
      </c>
      <c r="B128" s="284" t="s">
        <v>1281</v>
      </c>
      <c r="C128" s="301" t="s">
        <v>1078</v>
      </c>
      <c r="D128" s="286">
        <v>43905</v>
      </c>
      <c r="E128" s="286">
        <v>44012</v>
      </c>
      <c r="F128" s="302">
        <f t="shared" si="3"/>
        <v>1853830</v>
      </c>
      <c r="G128" s="303">
        <v>0</v>
      </c>
      <c r="H128" s="288">
        <v>282.08</v>
      </c>
      <c r="I128" s="304">
        <v>0</v>
      </c>
      <c r="J128" s="305" t="s">
        <v>29</v>
      </c>
      <c r="K128" s="306" t="s">
        <v>30</v>
      </c>
    </row>
    <row r="129" spans="1:11" ht="12" customHeight="1">
      <c r="A129" s="187" t="s">
        <v>1282</v>
      </c>
      <c r="B129" s="284" t="s">
        <v>1283</v>
      </c>
      <c r="C129" s="301" t="s">
        <v>1078</v>
      </c>
      <c r="D129" s="286">
        <v>43941</v>
      </c>
      <c r="E129" s="286">
        <v>44012</v>
      </c>
      <c r="F129" s="302">
        <f t="shared" si="3"/>
        <v>26668979</v>
      </c>
      <c r="G129" s="303">
        <v>0</v>
      </c>
      <c r="H129" s="288">
        <v>4057.97</v>
      </c>
      <c r="I129" s="304">
        <v>0</v>
      </c>
      <c r="J129" s="305" t="s">
        <v>29</v>
      </c>
      <c r="K129" s="306" t="s">
        <v>30</v>
      </c>
    </row>
    <row r="130" spans="1:11" ht="12" customHeight="1">
      <c r="A130" s="187" t="s">
        <v>1284</v>
      </c>
      <c r="B130" s="284" t="s">
        <v>1285</v>
      </c>
      <c r="C130" s="301" t="s">
        <v>1078</v>
      </c>
      <c r="D130" s="286">
        <v>43496</v>
      </c>
      <c r="E130" s="286">
        <v>44012</v>
      </c>
      <c r="F130" s="302">
        <f t="shared" si="3"/>
        <v>13144000</v>
      </c>
      <c r="G130" s="303">
        <v>0</v>
      </c>
      <c r="H130" s="288">
        <v>2000</v>
      </c>
      <c r="I130" s="304">
        <v>0</v>
      </c>
      <c r="J130" s="305" t="s">
        <v>29</v>
      </c>
      <c r="K130" s="306" t="s">
        <v>30</v>
      </c>
    </row>
    <row r="131" spans="1:11" ht="12" customHeight="1">
      <c r="A131" s="187" t="s">
        <v>1286</v>
      </c>
      <c r="B131" s="284" t="s">
        <v>1287</v>
      </c>
      <c r="C131" s="301" t="s">
        <v>1078</v>
      </c>
      <c r="D131" s="286">
        <v>43950</v>
      </c>
      <c r="E131" s="286">
        <v>44012</v>
      </c>
      <c r="F131" s="302">
        <f t="shared" si="3"/>
        <v>1367830</v>
      </c>
      <c r="G131" s="303">
        <v>0</v>
      </c>
      <c r="H131" s="288">
        <v>208.13</v>
      </c>
      <c r="I131" s="304">
        <v>0</v>
      </c>
      <c r="J131" s="305" t="s">
        <v>29</v>
      </c>
      <c r="K131" s="306" t="s">
        <v>30</v>
      </c>
    </row>
    <row r="132" spans="1:11" ht="12" customHeight="1">
      <c r="A132" s="187" t="s">
        <v>1288</v>
      </c>
      <c r="B132" s="284" t="s">
        <v>1289</v>
      </c>
      <c r="C132" s="301" t="s">
        <v>1078</v>
      </c>
      <c r="D132" s="286">
        <v>43885</v>
      </c>
      <c r="E132" s="286">
        <v>44012</v>
      </c>
      <c r="F132" s="302">
        <f t="shared" si="3"/>
        <v>424683</v>
      </c>
      <c r="G132" s="303">
        <v>0</v>
      </c>
      <c r="H132" s="288">
        <v>64.62</v>
      </c>
      <c r="I132" s="304">
        <v>0</v>
      </c>
      <c r="J132" s="305" t="s">
        <v>29</v>
      </c>
      <c r="K132" s="306" t="s">
        <v>30</v>
      </c>
    </row>
    <row r="133" spans="1:11" ht="12" customHeight="1">
      <c r="A133" s="187" t="s">
        <v>1290</v>
      </c>
      <c r="B133" s="284" t="s">
        <v>1136</v>
      </c>
      <c r="C133" s="301" t="s">
        <v>1078</v>
      </c>
      <c r="D133" s="286">
        <v>43860</v>
      </c>
      <c r="E133" s="286">
        <v>44012</v>
      </c>
      <c r="F133" s="302">
        <f t="shared" si="3"/>
        <v>11949145</v>
      </c>
      <c r="G133" s="303">
        <v>0</v>
      </c>
      <c r="H133" s="288">
        <v>1818.19</v>
      </c>
      <c r="I133" s="304">
        <v>0</v>
      </c>
      <c r="J133" s="305" t="s">
        <v>29</v>
      </c>
      <c r="K133" s="306" t="s">
        <v>30</v>
      </c>
    </row>
    <row r="134" spans="1:11" ht="12" customHeight="1">
      <c r="A134" s="187" t="s">
        <v>1291</v>
      </c>
      <c r="B134" s="284" t="s">
        <v>1292</v>
      </c>
      <c r="C134" s="301" t="s">
        <v>1078</v>
      </c>
      <c r="D134" s="286">
        <v>43860</v>
      </c>
      <c r="E134" s="286">
        <v>44012</v>
      </c>
      <c r="F134" s="302">
        <f t="shared" si="3"/>
        <v>585565</v>
      </c>
      <c r="G134" s="303">
        <v>0</v>
      </c>
      <c r="H134" s="288">
        <v>89.1</v>
      </c>
      <c r="I134" s="304">
        <v>0</v>
      </c>
      <c r="J134" s="305" t="s">
        <v>29</v>
      </c>
      <c r="K134" s="306" t="s">
        <v>30</v>
      </c>
    </row>
    <row r="135" spans="1:11" ht="12" customHeight="1">
      <c r="A135" s="187" t="s">
        <v>1293</v>
      </c>
      <c r="B135" s="284" t="s">
        <v>1294</v>
      </c>
      <c r="C135" s="301" t="s">
        <v>1078</v>
      </c>
      <c r="D135" s="286">
        <v>43883</v>
      </c>
      <c r="E135" s="286">
        <v>44012</v>
      </c>
      <c r="F135" s="302">
        <f t="shared" si="3"/>
        <v>189142</v>
      </c>
      <c r="G135" s="303">
        <v>0</v>
      </c>
      <c r="H135" s="288">
        <v>28.78</v>
      </c>
      <c r="I135" s="304">
        <v>0</v>
      </c>
      <c r="J135" s="305" t="s">
        <v>29</v>
      </c>
      <c r="K135" s="306" t="s">
        <v>30</v>
      </c>
    </row>
    <row r="136" spans="1:11" ht="12" customHeight="1">
      <c r="A136" s="187" t="s">
        <v>1295</v>
      </c>
      <c r="B136" s="284" t="s">
        <v>1294</v>
      </c>
      <c r="C136" s="301" t="s">
        <v>1078</v>
      </c>
      <c r="D136" s="286">
        <v>43951</v>
      </c>
      <c r="E136" s="286">
        <v>44012</v>
      </c>
      <c r="F136" s="302">
        <f>ROUND(+G136+H136*$C$4,0)+4</f>
        <v>282600</v>
      </c>
      <c r="G136" s="303">
        <v>0</v>
      </c>
      <c r="H136" s="288">
        <v>43</v>
      </c>
      <c r="I136" s="304">
        <v>0</v>
      </c>
      <c r="J136" s="305" t="s">
        <v>29</v>
      </c>
      <c r="K136" s="306" t="s">
        <v>30</v>
      </c>
    </row>
    <row r="137" spans="1:11" ht="12" customHeight="1">
      <c r="A137" s="187" t="s">
        <v>1296</v>
      </c>
      <c r="B137" s="284" t="s">
        <v>1294</v>
      </c>
      <c r="C137" s="301" t="s">
        <v>1078</v>
      </c>
      <c r="D137" s="286">
        <v>43879</v>
      </c>
      <c r="E137" s="286">
        <v>44012</v>
      </c>
      <c r="F137" s="302">
        <f t="shared" ref="F137:F143" si="4">ROUND(+G137+H137*$C$4,0)</f>
        <v>1122300</v>
      </c>
      <c r="G137" s="303">
        <v>0</v>
      </c>
      <c r="H137" s="288">
        <v>170.77</v>
      </c>
      <c r="I137" s="304">
        <v>0</v>
      </c>
      <c r="J137" s="305" t="s">
        <v>29</v>
      </c>
      <c r="K137" s="306" t="s">
        <v>30</v>
      </c>
    </row>
    <row r="138" spans="1:11" ht="11.1" customHeight="1">
      <c r="A138" s="305"/>
      <c r="B138" s="284" t="s">
        <v>1297</v>
      </c>
      <c r="C138" s="301" t="s">
        <v>1298</v>
      </c>
      <c r="D138" s="319">
        <v>43921</v>
      </c>
      <c r="E138" s="43">
        <v>43951</v>
      </c>
      <c r="F138" s="302">
        <f t="shared" si="4"/>
        <v>460365920</v>
      </c>
      <c r="G138" s="302">
        <v>460365920</v>
      </c>
      <c r="H138" s="304">
        <v>0</v>
      </c>
      <c r="I138" s="304">
        <v>0</v>
      </c>
      <c r="J138" s="320"/>
      <c r="K138" s="199"/>
    </row>
    <row r="139" spans="1:11" ht="11.1" customHeight="1">
      <c r="A139" s="305"/>
      <c r="B139" s="284" t="s">
        <v>1297</v>
      </c>
      <c r="C139" s="301" t="s">
        <v>1298</v>
      </c>
      <c r="D139" s="319">
        <v>43921</v>
      </c>
      <c r="E139" s="43">
        <v>44196</v>
      </c>
      <c r="F139" s="302">
        <f t="shared" si="4"/>
        <v>710982640</v>
      </c>
      <c r="G139" s="302">
        <v>710982640</v>
      </c>
      <c r="H139" s="304">
        <v>0</v>
      </c>
      <c r="I139" s="304">
        <v>0</v>
      </c>
      <c r="J139" s="320"/>
      <c r="K139" s="199"/>
    </row>
    <row r="140" spans="1:11" ht="11.1" customHeight="1">
      <c r="A140" s="305"/>
      <c r="B140" s="284" t="s">
        <v>1299</v>
      </c>
      <c r="C140" s="301" t="s">
        <v>1300</v>
      </c>
      <c r="D140" s="319">
        <v>43921</v>
      </c>
      <c r="E140" s="43">
        <v>43928</v>
      </c>
      <c r="F140" s="302">
        <f t="shared" si="4"/>
        <v>287151134</v>
      </c>
      <c r="G140" s="302">
        <v>287151134</v>
      </c>
      <c r="H140" s="304">
        <v>0</v>
      </c>
      <c r="I140" s="304">
        <v>0</v>
      </c>
      <c r="J140" s="320"/>
      <c r="K140" s="199"/>
    </row>
    <row r="141" spans="1:11" ht="11.1" customHeight="1">
      <c r="A141" s="305"/>
      <c r="B141" s="284" t="s">
        <v>1299</v>
      </c>
      <c r="C141" s="301" t="s">
        <v>1300</v>
      </c>
      <c r="D141" s="319">
        <v>43921</v>
      </c>
      <c r="E141" s="43">
        <v>43995</v>
      </c>
      <c r="F141" s="302">
        <f t="shared" si="4"/>
        <v>3904763104</v>
      </c>
      <c r="G141" s="302">
        <v>3904763104</v>
      </c>
      <c r="H141" s="304">
        <v>0</v>
      </c>
      <c r="I141" s="304">
        <v>0</v>
      </c>
      <c r="J141" s="320"/>
      <c r="K141" s="199"/>
    </row>
    <row r="142" spans="1:11" ht="11.1" customHeight="1">
      <c r="A142" s="305"/>
      <c r="B142" s="284" t="s">
        <v>1301</v>
      </c>
      <c r="C142" s="301" t="s">
        <v>1302</v>
      </c>
      <c r="D142" s="319">
        <v>43921</v>
      </c>
      <c r="E142" s="43">
        <v>43965</v>
      </c>
      <c r="F142" s="302">
        <f t="shared" si="4"/>
        <v>670788817</v>
      </c>
      <c r="G142" s="302">
        <v>670788817</v>
      </c>
      <c r="H142" s="304">
        <v>0</v>
      </c>
      <c r="I142" s="304">
        <v>0</v>
      </c>
      <c r="J142" s="320"/>
      <c r="K142" s="199"/>
    </row>
    <row r="143" spans="1:11" ht="11.1" customHeight="1">
      <c r="A143" s="311"/>
      <c r="B143" s="292" t="s">
        <v>1301</v>
      </c>
      <c r="C143" s="307" t="s">
        <v>1302</v>
      </c>
      <c r="D143" s="321">
        <v>43921</v>
      </c>
      <c r="E143" s="69">
        <v>43935</v>
      </c>
      <c r="F143" s="308">
        <f t="shared" si="4"/>
        <v>75960377</v>
      </c>
      <c r="G143" s="308">
        <v>75960377</v>
      </c>
      <c r="H143" s="310">
        <v>0</v>
      </c>
      <c r="I143" s="310">
        <v>0</v>
      </c>
      <c r="J143" s="322"/>
      <c r="K143" s="200"/>
    </row>
    <row r="144" spans="1:11" ht="12" customHeight="1">
      <c r="A144" s="20" t="s">
        <v>1066</v>
      </c>
      <c r="B144" s="323"/>
      <c r="C144" s="324"/>
      <c r="D144" s="325"/>
      <c r="E144" s="326" t="s">
        <v>70</v>
      </c>
      <c r="F144" s="327"/>
      <c r="G144" s="327">
        <f>+SUM(G10:G143)</f>
        <v>6185758953</v>
      </c>
      <c r="H144" s="328">
        <f>+SUM(H10:H143)</f>
        <v>1178196.9499999997</v>
      </c>
      <c r="I144" s="327">
        <f>+SUM(I10:I143)</f>
        <v>0</v>
      </c>
      <c r="J144" s="329"/>
      <c r="K144" s="324"/>
    </row>
    <row r="145" spans="1:11" ht="12" customHeight="1">
      <c r="A145" s="20"/>
      <c r="B145" s="323"/>
      <c r="C145" s="324"/>
      <c r="D145" s="325"/>
      <c r="E145" s="326"/>
      <c r="F145" s="330"/>
      <c r="G145" s="330"/>
      <c r="H145" s="331"/>
      <c r="I145" s="330"/>
      <c r="J145" s="329"/>
      <c r="K145" s="324"/>
    </row>
    <row r="146" spans="1:11" ht="12" customHeight="1">
      <c r="A146" s="360" t="s">
        <v>1303</v>
      </c>
      <c r="B146" s="360"/>
      <c r="C146" s="360"/>
      <c r="D146" s="360"/>
      <c r="E146" s="325"/>
      <c r="F146" s="332"/>
      <c r="G146" s="242"/>
      <c r="H146" s="333"/>
      <c r="I146" s="243"/>
      <c r="J146" s="243"/>
      <c r="K146" s="254"/>
    </row>
    <row r="147" spans="1:11" ht="12" customHeight="1">
      <c r="A147" s="360"/>
      <c r="B147" s="360"/>
      <c r="C147" s="360"/>
      <c r="D147" s="360"/>
      <c r="E147" s="325"/>
      <c r="F147" s="361"/>
      <c r="G147" s="361"/>
      <c r="H147" s="333"/>
      <c r="I147" s="243"/>
      <c r="J147" s="243"/>
      <c r="K147" s="254"/>
    </row>
    <row r="148" spans="1:11" ht="12" customHeight="1">
      <c r="A148" s="334"/>
      <c r="B148" s="335"/>
      <c r="C148" s="336"/>
      <c r="D148" s="336"/>
      <c r="E148" s="325"/>
      <c r="F148" s="249"/>
      <c r="G148" s="249"/>
      <c r="H148" s="250"/>
      <c r="I148" s="243"/>
      <c r="J148" s="243"/>
      <c r="K148" s="254"/>
    </row>
    <row r="149" spans="1:11" ht="12" customHeight="1">
      <c r="A149" s="337"/>
      <c r="B149" s="329"/>
      <c r="C149" s="324"/>
      <c r="D149" s="325"/>
      <c r="E149" s="325"/>
      <c r="F149" s="352"/>
      <c r="G149" s="352"/>
      <c r="H149" s="18"/>
      <c r="I149" s="258"/>
      <c r="J149" s="253"/>
      <c r="K149" s="254"/>
    </row>
    <row r="150" spans="1:11" ht="12" customHeight="1">
      <c r="A150" s="252"/>
      <c r="B150" s="340" t="s">
        <v>1306</v>
      </c>
      <c r="C150" s="340"/>
      <c r="D150" s="160"/>
      <c r="E150" s="160"/>
      <c r="F150" s="340" t="s">
        <v>1304</v>
      </c>
      <c r="G150" s="340"/>
      <c r="H150" s="340"/>
      <c r="I150" s="340"/>
      <c r="J150" s="253"/>
      <c r="K150" s="254"/>
    </row>
    <row r="151" spans="1:11" ht="12" customHeight="1">
      <c r="A151" s="252"/>
      <c r="B151" s="341" t="s">
        <v>82</v>
      </c>
      <c r="C151" s="341"/>
      <c r="D151" s="160"/>
      <c r="E151" s="160"/>
      <c r="F151" s="160"/>
      <c r="G151" s="341" t="s">
        <v>83</v>
      </c>
      <c r="H151" s="341"/>
      <c r="I151" s="160"/>
      <c r="J151" s="253"/>
      <c r="K151" s="254"/>
    </row>
    <row r="152" spans="1:11">
      <c r="A152" s="252"/>
      <c r="B152" s="339" t="s">
        <v>84</v>
      </c>
      <c r="C152" s="339"/>
      <c r="D152" s="160"/>
      <c r="E152" s="160"/>
      <c r="F152" s="160"/>
      <c r="G152" s="339" t="s">
        <v>85</v>
      </c>
      <c r="H152" s="339"/>
      <c r="I152" s="160"/>
      <c r="J152" s="253"/>
      <c r="K152" s="254"/>
    </row>
    <row r="153" spans="1:11">
      <c r="A153" s="252"/>
      <c r="B153" s="339" t="s">
        <v>86</v>
      </c>
      <c r="C153" s="339"/>
      <c r="D153" s="160"/>
      <c r="E153" s="160"/>
      <c r="F153" s="160"/>
      <c r="G153" s="339" t="s">
        <v>86</v>
      </c>
      <c r="H153" s="339"/>
      <c r="I153" s="161"/>
      <c r="J153" s="253"/>
      <c r="K153" s="254"/>
    </row>
    <row r="154" spans="1:11">
      <c r="A154" s="252"/>
      <c r="B154" s="339" t="s">
        <v>87</v>
      </c>
      <c r="C154" s="339"/>
      <c r="D154" s="160"/>
      <c r="E154" s="160"/>
      <c r="F154" s="160"/>
      <c r="G154" s="339" t="s">
        <v>87</v>
      </c>
      <c r="H154" s="339"/>
      <c r="I154" s="160"/>
      <c r="J154" s="253"/>
      <c r="K154" s="254"/>
    </row>
    <row r="155" spans="1:11">
      <c r="A155" s="252"/>
      <c r="B155" s="162"/>
      <c r="C155" s="162"/>
      <c r="D155" s="349"/>
      <c r="E155" s="349"/>
      <c r="F155" s="162"/>
      <c r="G155" s="162"/>
      <c r="H155" s="162"/>
      <c r="I155" s="162"/>
      <c r="J155" s="253"/>
      <c r="K155" s="254"/>
    </row>
    <row r="156" spans="1:11">
      <c r="A156" s="252"/>
      <c r="B156" s="13"/>
      <c r="C156" s="14"/>
      <c r="D156" s="15"/>
      <c r="E156" s="15"/>
      <c r="F156" s="16"/>
      <c r="G156" s="17"/>
      <c r="H156" s="18"/>
      <c r="I156" s="14"/>
      <c r="J156" s="253"/>
      <c r="K156" s="254"/>
    </row>
    <row r="157" spans="1:11">
      <c r="A157" s="252"/>
      <c r="B157" s="253"/>
      <c r="C157" s="254"/>
      <c r="D157" s="255"/>
      <c r="E157" s="255"/>
      <c r="F157" s="256"/>
      <c r="G157" s="257"/>
      <c r="H157" s="258"/>
      <c r="I157" s="258"/>
      <c r="J157" s="253"/>
      <c r="K157" s="254"/>
    </row>
    <row r="158" spans="1:11">
      <c r="A158" s="252"/>
      <c r="B158" s="253"/>
      <c r="C158" s="254"/>
      <c r="D158" s="255"/>
      <c r="E158" s="255"/>
      <c r="F158" s="256"/>
      <c r="G158" s="257"/>
      <c r="H158" s="258"/>
      <c r="I158" s="258"/>
      <c r="J158" s="253"/>
      <c r="K158" s="254"/>
    </row>
    <row r="159" spans="1:11">
      <c r="A159" s="252"/>
      <c r="B159" s="253"/>
      <c r="C159" s="254"/>
      <c r="D159" s="255"/>
      <c r="E159" s="255"/>
      <c r="F159" s="256"/>
      <c r="G159" s="257"/>
      <c r="H159" s="258"/>
      <c r="I159" s="258"/>
      <c r="J159" s="253"/>
      <c r="K159" s="254"/>
    </row>
    <row r="160" spans="1:11">
      <c r="A160" s="252"/>
      <c r="B160" s="253"/>
      <c r="C160" s="254"/>
      <c r="D160" s="255"/>
      <c r="E160" s="255"/>
      <c r="F160" s="256"/>
      <c r="G160" s="257"/>
      <c r="H160" s="258"/>
      <c r="I160" s="258"/>
      <c r="J160" s="253"/>
      <c r="K160" s="254"/>
    </row>
    <row r="161" spans="1:11">
      <c r="A161" s="252"/>
      <c r="B161" s="253"/>
      <c r="C161" s="254"/>
      <c r="D161" s="255"/>
      <c r="E161" s="255"/>
      <c r="F161" s="256"/>
      <c r="G161" s="257"/>
      <c r="H161" s="258"/>
      <c r="I161" s="258"/>
      <c r="J161" s="253"/>
      <c r="K161" s="254"/>
    </row>
    <row r="162" spans="1:11">
      <c r="A162" s="252"/>
      <c r="B162" s="253"/>
      <c r="C162" s="254"/>
      <c r="D162" s="255"/>
      <c r="E162" s="255"/>
      <c r="F162" s="256"/>
      <c r="G162" s="257"/>
      <c r="H162" s="258"/>
      <c r="I162" s="258"/>
      <c r="J162" s="253"/>
      <c r="K162" s="254"/>
    </row>
    <row r="163" spans="1:11">
      <c r="A163" s="252"/>
      <c r="B163" s="253"/>
      <c r="C163" s="254"/>
      <c r="D163" s="255"/>
      <c r="E163" s="255"/>
      <c r="F163" s="256"/>
      <c r="G163" s="257"/>
      <c r="H163" s="258"/>
      <c r="I163" s="258"/>
      <c r="J163" s="253"/>
      <c r="K163" s="254"/>
    </row>
    <row r="164" spans="1:11">
      <c r="A164" s="252"/>
      <c r="B164" s="253"/>
      <c r="C164" s="254"/>
      <c r="D164" s="255"/>
      <c r="E164" s="255"/>
      <c r="F164" s="256"/>
      <c r="G164" s="257"/>
      <c r="H164" s="258"/>
      <c r="I164" s="258"/>
      <c r="J164" s="253"/>
      <c r="K164" s="254"/>
    </row>
    <row r="165" spans="1:11">
      <c r="A165" s="252"/>
      <c r="B165" s="253"/>
      <c r="C165" s="254"/>
      <c r="D165" s="255"/>
      <c r="E165" s="255"/>
      <c r="F165" s="256"/>
      <c r="G165" s="257"/>
      <c r="H165" s="258"/>
      <c r="I165" s="258"/>
      <c r="J165" s="253"/>
      <c r="K165" s="254"/>
    </row>
    <row r="166" spans="1:11">
      <c r="A166" s="252"/>
      <c r="B166" s="253"/>
      <c r="C166" s="254"/>
      <c r="D166" s="255"/>
      <c r="E166" s="255"/>
      <c r="F166" s="256"/>
      <c r="G166" s="257"/>
      <c r="H166" s="258"/>
      <c r="I166" s="258"/>
      <c r="J166" s="253"/>
      <c r="K166" s="254"/>
    </row>
    <row r="167" spans="1:11">
      <c r="A167" s="252"/>
      <c r="B167" s="253"/>
      <c r="C167" s="254"/>
      <c r="D167" s="255"/>
      <c r="E167" s="255"/>
      <c r="F167" s="256"/>
      <c r="G167" s="257"/>
      <c r="H167" s="258"/>
      <c r="I167" s="258"/>
      <c r="J167" s="253"/>
      <c r="K167" s="254"/>
    </row>
    <row r="168" spans="1:11">
      <c r="A168" s="252"/>
      <c r="B168" s="253"/>
      <c r="C168" s="254"/>
      <c r="D168" s="255"/>
      <c r="E168" s="255"/>
      <c r="F168" s="256"/>
      <c r="G168" s="257"/>
      <c r="H168" s="258"/>
      <c r="I168" s="258"/>
      <c r="J168" s="253"/>
      <c r="K168" s="254"/>
    </row>
    <row r="169" spans="1:11">
      <c r="A169" s="252"/>
      <c r="B169" s="253"/>
      <c r="C169" s="254"/>
      <c r="D169" s="255"/>
      <c r="E169" s="255"/>
      <c r="F169" s="256"/>
      <c r="G169" s="257"/>
      <c r="H169" s="258"/>
      <c r="I169" s="258"/>
      <c r="J169" s="253"/>
      <c r="K169" s="254"/>
    </row>
    <row r="170" spans="1:11">
      <c r="A170" s="252"/>
      <c r="B170" s="253"/>
      <c r="C170" s="254"/>
      <c r="D170" s="255"/>
      <c r="E170" s="255"/>
      <c r="F170" s="256"/>
      <c r="G170" s="257"/>
      <c r="H170" s="258"/>
      <c r="I170" s="258"/>
      <c r="J170" s="253"/>
      <c r="K170" s="254"/>
    </row>
    <row r="171" spans="1:11">
      <c r="A171" s="252"/>
      <c r="B171" s="253"/>
      <c r="C171" s="254"/>
      <c r="D171" s="255"/>
      <c r="E171" s="255"/>
      <c r="F171" s="256"/>
      <c r="G171" s="257"/>
      <c r="H171" s="258"/>
      <c r="I171" s="258"/>
      <c r="J171" s="253"/>
      <c r="K171" s="254"/>
    </row>
    <row r="172" spans="1:11">
      <c r="A172" s="252"/>
      <c r="B172" s="253"/>
      <c r="C172" s="254"/>
      <c r="D172" s="255"/>
      <c r="E172" s="255"/>
      <c r="F172" s="256"/>
      <c r="G172" s="257"/>
      <c r="H172" s="258"/>
      <c r="I172" s="258"/>
      <c r="J172" s="253"/>
      <c r="K172" s="254"/>
    </row>
    <row r="173" spans="1:11">
      <c r="A173" s="252"/>
      <c r="B173" s="253"/>
      <c r="C173" s="254"/>
      <c r="D173" s="255"/>
      <c r="E173" s="255"/>
      <c r="F173" s="256"/>
      <c r="G173" s="257"/>
      <c r="H173" s="258"/>
      <c r="I173" s="258"/>
      <c r="J173" s="253"/>
      <c r="K173" s="254"/>
    </row>
    <row r="174" spans="1:11">
      <c r="A174" s="252"/>
      <c r="B174" s="253"/>
      <c r="C174" s="254"/>
      <c r="D174" s="255"/>
      <c r="E174" s="255"/>
      <c r="F174" s="256"/>
      <c r="G174" s="257"/>
      <c r="H174" s="258"/>
      <c r="I174" s="258"/>
      <c r="J174" s="253"/>
      <c r="K174" s="254"/>
    </row>
    <row r="175" spans="1:11">
      <c r="A175" s="252"/>
      <c r="B175" s="253"/>
      <c r="C175" s="254"/>
      <c r="D175" s="255"/>
      <c r="E175" s="255"/>
      <c r="F175" s="256"/>
      <c r="G175" s="257"/>
      <c r="H175" s="258"/>
      <c r="I175" s="258"/>
      <c r="J175" s="253"/>
      <c r="K175" s="254"/>
    </row>
    <row r="176" spans="1:11">
      <c r="A176" s="252"/>
      <c r="B176" s="253"/>
      <c r="C176" s="254"/>
      <c r="D176" s="255"/>
      <c r="E176" s="255"/>
      <c r="F176" s="256"/>
      <c r="G176" s="257"/>
      <c r="H176" s="258"/>
      <c r="I176" s="258"/>
      <c r="J176" s="253"/>
      <c r="K176" s="254"/>
    </row>
    <row r="177" spans="1:11">
      <c r="A177" s="252"/>
      <c r="B177" s="253"/>
      <c r="C177" s="254"/>
      <c r="D177" s="255"/>
      <c r="E177" s="255"/>
      <c r="F177" s="256"/>
      <c r="G177" s="257"/>
      <c r="H177" s="258"/>
      <c r="I177" s="258"/>
      <c r="J177" s="253"/>
      <c r="K177" s="254"/>
    </row>
    <row r="178" spans="1:11" hidden="1">
      <c r="A178" s="252"/>
      <c r="B178" s="253"/>
      <c r="C178" s="254"/>
      <c r="D178" s="255"/>
      <c r="E178" s="255"/>
      <c r="F178" s="256"/>
      <c r="G178" s="257"/>
      <c r="H178" s="258"/>
      <c r="I178" s="258"/>
      <c r="J178" s="253"/>
      <c r="K178" s="254"/>
    </row>
    <row r="179" spans="1:11" hidden="1">
      <c r="A179" s="252"/>
      <c r="B179" s="253"/>
      <c r="C179" s="254"/>
      <c r="D179" s="255"/>
      <c r="E179" s="255"/>
      <c r="F179" s="256"/>
      <c r="G179" s="257"/>
      <c r="H179" s="258"/>
      <c r="I179" s="258"/>
      <c r="J179" s="253"/>
      <c r="K179" s="254"/>
    </row>
  </sheetData>
  <mergeCells count="22">
    <mergeCell ref="G8:I8"/>
    <mergeCell ref="J8:J9"/>
    <mergeCell ref="K8:K9"/>
    <mergeCell ref="A146:D147"/>
    <mergeCell ref="F147:G147"/>
    <mergeCell ref="A8:A9"/>
    <mergeCell ref="B8:B9"/>
    <mergeCell ref="C8:C9"/>
    <mergeCell ref="D8:D9"/>
    <mergeCell ref="E8:E9"/>
    <mergeCell ref="F149:G149"/>
    <mergeCell ref="B150:C150"/>
    <mergeCell ref="F150:I150"/>
    <mergeCell ref="B151:C151"/>
    <mergeCell ref="G151:H151"/>
    <mergeCell ref="D155:E155"/>
    <mergeCell ref="B152:C152"/>
    <mergeCell ref="G152:H152"/>
    <mergeCell ref="B153:C153"/>
    <mergeCell ref="G153:H153"/>
    <mergeCell ref="B154:C154"/>
    <mergeCell ref="G154:H154"/>
  </mergeCells>
  <printOptions horizontalCentered="1"/>
  <pageMargins left="0.78740157480314965" right="0.9055118110236221" top="1.2598425196850394" bottom="0.82677165354330717" header="0.39370078740157483" footer="0.6692913385826772"/>
  <pageSetup paperSize="14" scale="65" orientation="landscape" useFirstPageNumber="1" horizontalDpi="300" verticalDpi="300" r:id="rId1"/>
  <headerFooter>
    <oddHeader>&amp;C&amp;G</oddHeader>
    <oddFooter>&amp;C &amp;12&amp;P</oddFooter>
  </headerFooter>
  <drawing r:id="rId2"/>
  <legacyDrawing r:id="rId3"/>
  <legacyDrawingHF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xEt1IwcyWDHxucn0oWSyVnJhZG0+LsXmLkWTJqUnJYw=</DigestValue>
    </Reference>
    <Reference Type="http://www.w3.org/2000/09/xmldsig#Object" URI="#idOfficeObject">
      <DigestMethod Algorithm="http://www.w3.org/2001/04/xmlenc#sha256"/>
      <DigestValue>a1UoSa3hiqTjIwYCYdKJm22JuCjJxjBBGA/N2JKFd+I=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+fp3US2sDwIPUTLIWbTy9PeL4DHhPXIBx+9KyfZegCM=</DigestValue>
    </Reference>
  </SignedInfo>
  <SignatureValue>UZX0UeN/mX6oQ7RvKh9Zb977dhGOTlQttAiCAShUKZ/DjVMS7gAPoNrq+M2A8gkIviGQFlryyBuI
GhtKgrIXpaSsMfqm3J1s72l3YHoW8onbrrTf96nIzUNHHCCboTBXHpgpRE60uO54Pi+xccrDeM+x
SoiX9bnqipu4nCwb+Co24pcGai98Xc4q/2bziI6T6v/SraroyoXSm/I42MDUzEAXYhbo/CkbxF8f
83XxXz0NwfAXGcqiw5rrgtKuILMtCGt4WHb+ZuzS4wNCOb186x+UJzPcMFymKVMBL7K4oh+NHD/G
GCUDBqavJMDLmRd6aU9V7FWpelLIB7sjYzr+8Q==</SignatureValue>
  <KeyInfo>
    <X509Data>
      <X509Certificate>MIIH8zCCBdugAwIBAgIIQZzI5rpXT2QwDQYJKoZIhvcNAQELBQAwWzEXMBUGA1UEBRMOUlVDIDgwMDUwMTcyLTExGjAYBgNVBAMTEUNBLURPQ1VNRU5UQSBTLkEuMRcwFQYDVQQKEw5ET0NVTUVOVEEgUy5BLjELMAkGA1UEBhMCUFkwHhcNMjEwMzAyMTEyMTQwWhcNMjMwMzAyMTEzMTQwWjCBljELMAkGA1UEBhMCUFkxFjAUBgNVBAQMDU1BQ0lFTCBST1RFTEExETAPBgNVBAUTCENJNzE5NjUwMRAwDgYDVQQqDAdBTlRPTklPMRcwFQYDVQQKDA5QRVJTT05BIEZJU0lDQTERMA8GA1UECwwIRklSTUEgRjIxHjAcBgNVBAMMFUFOVE9OSU8gTUFDSUVMIFJPVEVMQTCCASIwDQYJKoZIhvcNAQEBBQADggEPADCCAQoCggEBAKqD9uz52UaTQIWiW5qjQJRZsZCMS8bhC43GUtB2eDNr7kF8f7GoioVAB0Kd22oNPNufWMeXzfX0xVlW/neAOvpM90Vcu6HUreS7sSm1Z4JFNkpT9M3RH+3n0oKJFfK1mU1KWRBcjDWOBoCP3o2FH7TCQvSGA7CAjnlPZc0sRKDEmYGPCoXBH01bfn4vQjIJrtd78N+ojtgKkDScSB8W4F3XY43TNvX3dt8TrciDEHkvfD0e/7ae1ZIx6SjohpSyPrFUkaC+6/AQwBxFVhcdQDbLSavF0Q3hoL/DliOGLFdLROR1e1+49T6H2857MY8Z93FYBKmoZ59mS8l7qgFmV5ECAwEAAaOCA30wggN5MAwGA1UdEwEB/wQCMAAwDgYDVR0PAQH/BAQDAgXgMCoGA1UdJQEB/wQgMB4GCCsGAQUFBwMBBggrBgEFBQcDAgYIKwYBBQUHAwQwHQYDVR0OBBYEFKGOdE+g90AwA/bGZJr1U3MjtJD2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hbm1hY2llbE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9AiuimGMcYi+DHkZONHWYLYrkf3naiYePHvthS/KdWzwlqK2YW/k0wOWgCW3H7ZiczvnByxzqeyqFPUffLPWezEYK9Bj6tCcUoyprH5E/56opZyxbN88SFZg2Oig/Inik+noZer3J8WIDRZmhQLc4dwH8sO0DpihaH8FloXyD8mR/JrDRv+B+0NZ6Xy6oqGQFiXOAXkLacbSroRXKECno7493YjYTOMC8sjSZ3v1+YGpj4+jSHRZ+5o8j0Oqxugz6OIRDG0uV97CJWJwahqpWpeS3T1upyXpLZRSLzTtm9kqbalLIcjm74vxLLCjeYzS6iijsJQKmwDyBZAPkWsOtynnamp7cCr1yHpBFRZI/Sq4bY4iVGVqZ5e4OWmOwJVfFMfSVDmGnITEzWgmweNQtx7ekSpQ31XwDTWe/bTNf1/6DkP6Lj4np7aVpIMl3QWqIvDAi35uGuZfsW5zdzkpB0gOZwzvJA2qlkVC4YY/Q7xEBnFMpXXMftXS8tqH/921siE7fQHSZ3slXfnpe2OZkXZG0FFrUU155bsFZtSLl6VWdf23ihr/uZgZOoNpO+t2WLcdjMwpO4pCw8iYQti2xDkq+ooBZ0zRvO2j58FjUGGosqhq8ajqjFVOTpELanN+gKz015piDyxZryJBxmNRSgaF91rnT2zlBI6f2cZQgA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ZzytWo7cYcz5KnE7W/1f8OY6vJHxP+ym3qdf3VnkYcU=</DigestValue>
      </Reference>
      <Reference URI="/xl/comments1.xml?ContentType=application/vnd.openxmlformats-officedocument.spreadsheetml.comments+xml">
        <DigestMethod Algorithm="http://www.w3.org/2001/04/xmlenc#sha256"/>
        <DigestValue>3zYVn9HHilch/pC6bQ7GNJQp4OdvjX7O7h3giMq4CSQ=</DigestValue>
      </Reference>
      <Reference URI="/xl/comments2.xml?ContentType=application/vnd.openxmlformats-officedocument.spreadsheetml.comments+xml">
        <DigestMethod Algorithm="http://www.w3.org/2001/04/xmlenc#sha256"/>
        <DigestValue>HFRR91shJcDMoMG0SdcugeRqWwOMZkTU25ZWTrqungM=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kvToPEkvTIlFvtEsKIHf+otJ9zsdxMFa9o98ANvIm4o=</DigestValue>
      </Reference>
      <Reference URI="/xl/drawings/drawing2.xml?ContentType=application/vnd.openxmlformats-officedocument.drawing+xml">
        <DigestMethod Algorithm="http://www.w3.org/2001/04/xmlenc#sha256"/>
        <DigestValue>BYCfiP8HFUQcs3iysE7SXDMnUaT/SbFK323E1btZ/NQ=</DigestValue>
      </Reference>
      <Reference URI="/xl/drawings/vmlDrawing1.vml?ContentType=application/vnd.openxmlformats-officedocument.vmlDrawing">
        <DigestMethod Algorithm="http://www.w3.org/2001/04/xmlenc#sha256"/>
        <DigestValue>Wx1F2ILJUQ1xm7aYBnUZ7H81mHZFsyJ8sHGk6DFH+TM=</DigestValue>
      </Reference>
      <Reference URI="/xl/drawings/vmlDrawing2.vml?ContentType=application/vnd.openxmlformats-officedocument.vmlDrawing">
        <DigestMethod Algorithm="http://www.w3.org/2001/04/xmlenc#sha256"/>
        <DigestValue>AShNIpPIsjdSR5vGNH1CjtiZkoaN2hKpe2ADxBvVXoM=</DigestValue>
      </Reference>
      <Reference URI="/xl/drawings/vmlDrawing3.vml?ContentType=application/vnd.openxmlformats-officedocument.vmlDrawing">
        <DigestMethod Algorithm="http://www.w3.org/2001/04/xmlenc#sha256"/>
        <DigestValue>ap31of0/N31IQhgbUht4Vns+AgrTx3Ir0O00xYeHjOc=</DigestValue>
      </Reference>
      <Reference URI="/xl/drawings/vmlDrawing4.vml?ContentType=application/vnd.openxmlformats-officedocument.vmlDrawing">
        <DigestMethod Algorithm="http://www.w3.org/2001/04/xmlenc#sha256"/>
        <DigestValue>mTS+nffSwKkBBKnwReQEzIS3FEOfMFBf2bOqbQlMruo=</DigestValue>
      </Reference>
      <Reference URI="/xl/drawings/vmlDrawing5.vml?ContentType=application/vnd.openxmlformats-officedocument.vmlDrawing">
        <DigestMethod Algorithm="http://www.w3.org/2001/04/xmlenc#sha256"/>
        <DigestValue>twC3SrFknmEp2G2+BkQOF7pJ81f8IDM5T0VTh1/KOiA=</DigestValue>
      </Reference>
      <Reference URI="/xl/media/image1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ut8prBXeTTl0e1Xe5g9FLu7XN4rf2yM8K3xFDekKdB0=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92v//HQ3nyUxOFfJ5wzGsHFkupi4RIFY+f14sBnGkQY=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ut8prBXeTTl0e1Xe5g9FLu7XN4rf2yM8K3xFDekKdB0=</DigestValue>
      </Reference>
      <Reference URI="/xl/sharedStrings.xml?ContentType=application/vnd.openxmlformats-officedocument.spreadsheetml.sharedStrings+xml">
        <DigestMethod Algorithm="http://www.w3.org/2001/04/xmlenc#sha256"/>
        <DigestValue>X4e9ZaVPfXQ+aAQgfhlOo1/SDXGsUTkC5KLZqVNPUVY=</DigestValue>
      </Reference>
      <Reference URI="/xl/styles.xml?ContentType=application/vnd.openxmlformats-officedocument.spreadsheetml.styles+xml">
        <DigestMethod Algorithm="http://www.w3.org/2001/04/xmlenc#sha256"/>
        <DigestValue>VQ696ZKHwjqnFQ0ch72Nlp/phqC7JrxbraOjDs2CUck=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kv/YLwicClson0krQlGIr2PLI8ARHReGA3HRQithQXs=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/lWdTEPm+mRRaW7+mYTpjbSqlywbGyQahuOpKGgD1vo=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yBqUW3B4nXh/TtrKFaqMdOAV1UwI8Vn26BBA7rh7xQU=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rGz0BxCuzY+q31qzHJlNZ0cS1gWPbSz1ICXtBkjrtU0=</DigestValue>
      </Reference>
      <Reference URI="/xl/worksheets/sheet1.xml?ContentType=application/vnd.openxmlformats-officedocument.spreadsheetml.worksheet+xml">
        <DigestMethod Algorithm="http://www.w3.org/2001/04/xmlenc#sha256"/>
        <DigestValue>vfhyn0IuxItnHOdhxc2uaOo/22yG/3u+6FRwJMJIl/E=</DigestValue>
      </Reference>
      <Reference URI="/xl/worksheets/sheet2.xml?ContentType=application/vnd.openxmlformats-officedocument.spreadsheetml.worksheet+xml">
        <DigestMethod Algorithm="http://www.w3.org/2001/04/xmlenc#sha256"/>
        <DigestValue>pyWd4Sd92obf4y1zrwfrdxhoB2DQLfKzunqVBwy4jaI=</DigestValue>
      </Reference>
      <Reference URI="/xl/worksheets/sheet3.xml?ContentType=application/vnd.openxmlformats-officedocument.spreadsheetml.worksheet+xml">
        <DigestMethod Algorithm="http://www.w3.org/2001/04/xmlenc#sha256"/>
        <DigestValue>90S36Ov8LgUkKru3eHe8Ci1jSPkNNWzoj+HMAWwFWhQ=</DigestValue>
      </Reference>
      <Reference URI="/xl/worksheets/sheet4.xml?ContentType=application/vnd.openxmlformats-officedocument.spreadsheetml.worksheet+xml">
        <DigestMethod Algorithm="http://www.w3.org/2001/04/xmlenc#sha256"/>
        <DigestValue>+q6NoTw+vOUh3RTnxgTuT/QDm2tKjeYzVrrd6USuqQo=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2021-06-04T20:10:27Z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2021-06-04T20:10:27Z</xd:SigningTime>
          <xd:SigningCertificate>
            <xd:Cert>
              <xd:CertDigest>
                <DigestMethod Algorithm="http://www.w3.org/2001/04/xmlenc#sha256"/>
                <DigestValue>UfpSMmulVFyMrPC8hWUENrMBZdoafleS5bxHRyLw2GQ=</DigestValue>
              </xd:CertDigest>
              <xd:IssuerSerial>
                <X509IssuerName>C=PY, O=DOCUMENTA S.A., CN=CA-DOCUMENTA S.A., SERIALNUMBER=RUC 80050172-1</X509IssuerName>
                <X509SerialNumber>4727874602126495588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WCp537BjuzGHtIWm67oyQB36/zHRpNcdD+MYebxb2gI=</DigestValue>
    </Reference>
    <Reference Type="http://www.w3.org/2000/09/xmldsig#Object" URI="#idOfficeObject">
      <DigestMethod Algorithm="http://www.w3.org/2001/04/xmlenc#sha256"/>
      <DigestValue>cVP5VKN1vADzZ5hidRxiyNB4CwjxSqghywp5ja3Po5E=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o3Raze2frWRU59Q1ng6dZ04dtTsbAbRl1a1QD5zD97c=</DigestValue>
    </Reference>
  </SignedInfo>
  <SignatureValue>q/dQLFqG+JjtjB+OF0fH8dyVR/FqaJl89lU66rQo4IPthwiPRNrGvafb7IOVPQsmL8UjHZj8OTkX
9H5hZQN5tTjaIX+LsbTyerXZE/aW0JGwAZJWlCVFsfHtGOQYlkBXE9UfG5yqn4l0aZ6/GWWCG/YQ
F8u9l/MD1o91e0j9eTauorPfkq4P3zkRP12dpEFKyUI9sK7VwQUNzEl60VbaGH0wBgbhvydgsESH
WsUwIvMlFnhmx8qA0gvNC8ERlrwogIHdcBHZWvkLNgv3nQcehMvfKTEqI/JkO+bO4WhWV4rnk3+S
McvFJdSsFnTOFpcBbLEPZcTOLCBujKEXoYjwug==</SignatureValue>
  <KeyInfo>
    <X509Data>
      <X509Certificate>MIIICDCCBfCgAwIBAgIIOFx06fEiMQgwDQYJKoZIhvcNAQELBQAwWzEXMBUGA1UEBRMOUlVDIDgwMDUwMTcyLTExGjAYBgNVBAMTEUNBLURPQ1VNRU5UQSBTLkEuMRcwFQYDVQQKEw5ET0NVTUVOVEEgUy5BLjELMAkGA1UEBhMCUFkwHhcNMjEwMzAyMTEzMjM4WhcNMjMwMzAyMTE0MjM4WjCBrDELMAkGA1UEBhMCUFkxIDAeBgNVBAQMF1JPRFJJR1VFWiBERSBIRVJNT1NJTExBMREwDwYDVQQFEwhDSTUzNDUwNjERMA8GA1UEKgwIRVZBIFJPU0ExFzAVBgNVBAoMDlBFUlNPTkEgRklTSUNBMREwDwYDVQQLDAhGSVJNQSBGMjEpMCcGA1UEAwwgRVZBIFJPU0EgUk9EUklHVUVaIERFIEhFUk1PU0lMTEEwggEiMA0GCSqGSIb3DQEBAQUAA4IBDwAwggEKAoIBAQDtNwDhyaLGD4benEBkQ8KD1GMg+R/Q6Z3x3idswIq1PdwdQMQJd+kOEVACJX0gioZ4obNDscQ4xgNknsWncKSrVXxJilLE4Sf4jdQWjOts3zMD6eECN3EfYvZRhFIEjGftikIcKPiSXtBpDFMzi8UE/1jRyydEuNJSm78ijbPcVXpAc5kyLvYbCaRaUEOW0Qs0jVfQyiAECGV2HCa1TjcG2ARy4BQi5QT92d1Ad8CfZyLV6yrhgdZ92jgEiPmXoWRLpH2nG0xbOSOIL4r+04F49oVW/VDLH/F9q2dbVrvWpXeSB5YV1HM1uNQ8rWfFM8AunEtAzOq9NQVlqndoPPMbAgMBAAGjggN8MIIDeDAMBgNVHRMBAf8EAjAAMA4GA1UdDwEB/wQEAwIF4DAqBgNVHSUBAf8EIDAeBggrBgEFBQcDAQYIKwYBBQUHAwIGCCsGAQUFBwMEMB0GA1UdDgQWBBTKbcZQieGbv6dOWZkPv5q9t8Emo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ZXZhcm9zYU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DSQ5iDWOwq5RmP8t7cJyJTPkjtbV5g8KEYAYqOBG0gvq/HT8l7SpACRgH1VWSfEaClySWFVBrYgtJsOcSER1tmz5/ehlD9P8K5npwGIyfPniUQdm56vCnxx4BdIWF9GZTQnnn11iqhDMUiPJdntraUMdhoT+URRsDT8WFxXB5s6TRE/8uFjvefpLsve5FxWlqHXXOzYyMx6nCDaS3hkUizQsXKf4FKC2bxTEbELV6uSTwSkmWp2YdoRXnthG6H+gQyy+ZTMVBQnq9NfwMBnMsj3RoWJW1euwBoF3USSPMtDfuFVVzUFNIoNIevKg6Z8CiNqqZyS9ifHRTGfs7OArKnIsFbyzkxhBSEOvO8iG6On9TZui1oVRNwBhJvY55TR6NTA0JAbchpQybaXGhJmaCubUTee5AVV65RWdZVPyshtAbQPIEPvH0d95JVoJCulHjfgjNXdgV774TSr41QAynY2uFO03xPXRZyawe3cnvhXeNnSkBmH10PhIdGEpcHfcH3Xa4qBGwkCX4p813Q5CuZDoBed5qCmXlbggN+OPX+/vjfIBw0vHX+IUaxYalwqQMBJ7OEaINo0QU4OZZ0zTodQicMKoyI4pQX9qggbbm3P/PN3m/Ix/SP1KT1L9FxFT6R2Cmbuvz6odwRdp2QcOsEaim+RYFfxSJkvhy04C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ZzytWo7cYcz5KnE7W/1f8OY6vJHxP+ym3qdf3VnkYcU=</DigestValue>
      </Reference>
      <Reference URI="/xl/comments1.xml?ContentType=application/vnd.openxmlformats-officedocument.spreadsheetml.comments+xml">
        <DigestMethod Algorithm="http://www.w3.org/2001/04/xmlenc#sha256"/>
        <DigestValue>3zYVn9HHilch/pC6bQ7GNJQp4OdvjX7O7h3giMq4CSQ=</DigestValue>
      </Reference>
      <Reference URI="/xl/comments2.xml?ContentType=application/vnd.openxmlformats-officedocument.spreadsheetml.comments+xml">
        <DigestMethod Algorithm="http://www.w3.org/2001/04/xmlenc#sha256"/>
        <DigestValue>HFRR91shJcDMoMG0SdcugeRqWwOMZkTU25ZWTrqungM=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kvToPEkvTIlFvtEsKIHf+otJ9zsdxMFa9o98ANvIm4o=</DigestValue>
      </Reference>
      <Reference URI="/xl/drawings/drawing2.xml?ContentType=application/vnd.openxmlformats-officedocument.drawing+xml">
        <DigestMethod Algorithm="http://www.w3.org/2001/04/xmlenc#sha256"/>
        <DigestValue>BYCfiP8HFUQcs3iysE7SXDMnUaT/SbFK323E1btZ/NQ=</DigestValue>
      </Reference>
      <Reference URI="/xl/drawings/vmlDrawing1.vml?ContentType=application/vnd.openxmlformats-officedocument.vmlDrawing">
        <DigestMethod Algorithm="http://www.w3.org/2001/04/xmlenc#sha256"/>
        <DigestValue>Wx1F2ILJUQ1xm7aYBnUZ7H81mHZFsyJ8sHGk6DFH+TM=</DigestValue>
      </Reference>
      <Reference URI="/xl/drawings/vmlDrawing2.vml?ContentType=application/vnd.openxmlformats-officedocument.vmlDrawing">
        <DigestMethod Algorithm="http://www.w3.org/2001/04/xmlenc#sha256"/>
        <DigestValue>AShNIpPIsjdSR5vGNH1CjtiZkoaN2hKpe2ADxBvVXoM=</DigestValue>
      </Reference>
      <Reference URI="/xl/drawings/vmlDrawing3.vml?ContentType=application/vnd.openxmlformats-officedocument.vmlDrawing">
        <DigestMethod Algorithm="http://www.w3.org/2001/04/xmlenc#sha256"/>
        <DigestValue>ap31of0/N31IQhgbUht4Vns+AgrTx3Ir0O00xYeHjOc=</DigestValue>
      </Reference>
      <Reference URI="/xl/drawings/vmlDrawing4.vml?ContentType=application/vnd.openxmlformats-officedocument.vmlDrawing">
        <DigestMethod Algorithm="http://www.w3.org/2001/04/xmlenc#sha256"/>
        <DigestValue>mTS+nffSwKkBBKnwReQEzIS3FEOfMFBf2bOqbQlMruo=</DigestValue>
      </Reference>
      <Reference URI="/xl/drawings/vmlDrawing5.vml?ContentType=application/vnd.openxmlformats-officedocument.vmlDrawing">
        <DigestMethod Algorithm="http://www.w3.org/2001/04/xmlenc#sha256"/>
        <DigestValue>twC3SrFknmEp2G2+BkQOF7pJ81f8IDM5T0VTh1/KOiA=</DigestValue>
      </Reference>
      <Reference URI="/xl/media/image1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ut8prBXeTTl0e1Xe5g9FLu7XN4rf2yM8K3xFDekKdB0=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92v//HQ3nyUxOFfJ5wzGsHFkupi4RIFY+f14sBnGkQY=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ut8prBXeTTl0e1Xe5g9FLu7XN4rf2yM8K3xFDekKdB0=</DigestValue>
      </Reference>
      <Reference URI="/xl/sharedStrings.xml?ContentType=application/vnd.openxmlformats-officedocument.spreadsheetml.sharedStrings+xml">
        <DigestMethod Algorithm="http://www.w3.org/2001/04/xmlenc#sha256"/>
        <DigestValue>X4e9ZaVPfXQ+aAQgfhlOo1/SDXGsUTkC5KLZqVNPUVY=</DigestValue>
      </Reference>
      <Reference URI="/xl/styles.xml?ContentType=application/vnd.openxmlformats-officedocument.spreadsheetml.styles+xml">
        <DigestMethod Algorithm="http://www.w3.org/2001/04/xmlenc#sha256"/>
        <DigestValue>VQ696ZKHwjqnFQ0ch72Nlp/phqC7JrxbraOjDs2CUck=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kv/YLwicClson0krQlGIr2PLI8ARHReGA3HRQithQXs=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/lWdTEPm+mRRaW7+mYTpjbSqlywbGyQahuOpKGgD1vo=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yBqUW3B4nXh/TtrKFaqMdOAV1UwI8Vn26BBA7rh7xQU=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rGz0BxCuzY+q31qzHJlNZ0cS1gWPbSz1ICXtBkjrtU0=</DigestValue>
      </Reference>
      <Reference URI="/xl/worksheets/sheet1.xml?ContentType=application/vnd.openxmlformats-officedocument.spreadsheetml.worksheet+xml">
        <DigestMethod Algorithm="http://www.w3.org/2001/04/xmlenc#sha256"/>
        <DigestValue>vfhyn0IuxItnHOdhxc2uaOo/22yG/3u+6FRwJMJIl/E=</DigestValue>
      </Reference>
      <Reference URI="/xl/worksheets/sheet2.xml?ContentType=application/vnd.openxmlformats-officedocument.spreadsheetml.worksheet+xml">
        <DigestMethod Algorithm="http://www.w3.org/2001/04/xmlenc#sha256"/>
        <DigestValue>pyWd4Sd92obf4y1zrwfrdxhoB2DQLfKzunqVBwy4jaI=</DigestValue>
      </Reference>
      <Reference URI="/xl/worksheets/sheet3.xml?ContentType=application/vnd.openxmlformats-officedocument.spreadsheetml.worksheet+xml">
        <DigestMethod Algorithm="http://www.w3.org/2001/04/xmlenc#sha256"/>
        <DigestValue>90S36Ov8LgUkKru3eHe8Ci1jSPkNNWzoj+HMAWwFWhQ=</DigestValue>
      </Reference>
      <Reference URI="/xl/worksheets/sheet4.xml?ContentType=application/vnd.openxmlformats-officedocument.spreadsheetml.worksheet+xml">
        <DigestMethod Algorithm="http://www.w3.org/2001/04/xmlenc#sha256"/>
        <DigestValue>+q6NoTw+vOUh3RTnxgTuT/QDm2tKjeYzVrrd6USuqQo=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2021-06-04T20:24:13Z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16.0.14026/22</OfficeVersion>
          <ApplicationVersion>16.0.14026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2021-06-04T20:24:13Z</xd:SigningTime>
          <xd:SigningCertificate>
            <xd:Cert>
              <xd:CertDigest>
                <DigestMethod Algorithm="http://www.w3.org/2001/04/xmlenc#sha256"/>
                <DigestValue>IxwgPqgRp2WBKVSvGU0nYVB3PjpvbavnLLAPAWTNHoU=</DigestValue>
              </xd:CertDigest>
              <xd:IssuerSerial>
                <X509IssuerName>C=PY, O=DOCUMENTA S.A., CN=CA-DOCUMENTA S.A., SERIALNUMBER=RUC 80050172-1</X509IssuerName>
                <X509SerialNumber>4061249512103096584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1_1</vt:lpstr>
      <vt:lpstr>1_2</vt:lpstr>
      <vt:lpstr>1_3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KUROSU</dc:creator>
  <dc:description/>
  <cp:lastModifiedBy>Hewlett-Packard Company</cp:lastModifiedBy>
  <cp:revision>5</cp:revision>
  <cp:lastPrinted>2021-06-04T13:30:02Z</cp:lastPrinted>
  <dcterms:created xsi:type="dcterms:W3CDTF">2019-10-18T16:54:36Z</dcterms:created>
  <dcterms:modified xsi:type="dcterms:W3CDTF">2021-06-04T20:10:20Z</dcterms:modified>
  <dc:language>es-PY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